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BA70CC83-EDAA-405F-B7D3-BEBD9CCD49C7}" xr6:coauthVersionLast="47" xr6:coauthVersionMax="47" xr10:uidLastSave="{00000000-0000-0000-0000-000000000000}"/>
  <workbookProtection workbookAlgorithmName="SHA-512" workbookHashValue="qy8P1cBzqdVZ1+51vQ61hBA60ExkXHiYi07k91VxaAzWeRtD5WMsisTbP69uvL94iduPuqBo84bk2J3XIRH+2g==" workbookSaltValue="dac+JkbWN0I0bcYugZ2CQg==" workbookSpinCount="100000" lockStructure="1"/>
  <bookViews>
    <workbookView xWindow="5070" yWindow="5070" windowWidth="28800" windowHeight="15345"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G12" i="4"/>
  <c r="AH12" i="4"/>
  <c r="AJ12" i="4"/>
  <c r="AK12" i="4"/>
  <c r="AL12" i="4"/>
  <c r="AM12" i="4"/>
  <c r="D13" i="4"/>
  <c r="J13" i="4"/>
  <c r="L13" i="4"/>
  <c r="N13" i="4"/>
  <c r="P13" i="4"/>
  <c r="R13" i="4"/>
  <c r="T13" i="4"/>
  <c r="V13" i="4"/>
  <c r="W13" i="4"/>
  <c r="Z13" i="4"/>
  <c r="AA13" i="4"/>
  <c r="AB13" i="4"/>
  <c r="AC13" i="4"/>
  <c r="AD13" i="4"/>
  <c r="AE13" i="4"/>
  <c r="AF13" i="4"/>
  <c r="AG13" i="4"/>
  <c r="AH13" i="4"/>
  <c r="AJ13" i="4"/>
  <c r="AK13" i="4"/>
  <c r="AL13" i="4"/>
  <c r="AM13" i="4"/>
  <c r="D14" i="4"/>
  <c r="J14" i="4"/>
  <c r="L14" i="4"/>
  <c r="N14" i="4"/>
  <c r="P14" i="4"/>
  <c r="R14" i="4"/>
  <c r="T14" i="4"/>
  <c r="V14" i="4"/>
  <c r="W14" i="4"/>
  <c r="Z14" i="4"/>
  <c r="AA14" i="4"/>
  <c r="AB14" i="4"/>
  <c r="AC14" i="4"/>
  <c r="AD14" i="4"/>
  <c r="AE14" i="4"/>
  <c r="AF14" i="4"/>
  <c r="AG14" i="4"/>
  <c r="AH14" i="4"/>
  <c r="AJ14" i="4"/>
  <c r="AK14" i="4"/>
  <c r="AL14" i="4"/>
  <c r="AM14" i="4"/>
  <c r="D15" i="4"/>
  <c r="J15" i="4"/>
  <c r="L15" i="4"/>
  <c r="N15" i="4"/>
  <c r="P15" i="4"/>
  <c r="R15" i="4"/>
  <c r="T15" i="4"/>
  <c r="V15" i="4"/>
  <c r="W15" i="4"/>
  <c r="Z15" i="4"/>
  <c r="AA15" i="4"/>
  <c r="AB15" i="4"/>
  <c r="AC15" i="4"/>
  <c r="AD15" i="4"/>
  <c r="AE15" i="4"/>
  <c r="AF15" i="4"/>
  <c r="AG15" i="4"/>
  <c r="AH15" i="4"/>
  <c r="AJ15" i="4"/>
  <c r="AK15" i="4"/>
  <c r="AL15" i="4"/>
  <c r="AM15" i="4"/>
  <c r="D16" i="4"/>
  <c r="J16" i="4"/>
  <c r="L16" i="4"/>
  <c r="N16" i="4"/>
  <c r="P16" i="4"/>
  <c r="R16" i="4"/>
  <c r="T16" i="4"/>
  <c r="V16" i="4"/>
  <c r="W16" i="4"/>
  <c r="Z16" i="4"/>
  <c r="Y2" i="4" s="1"/>
  <c r="AA16" i="4"/>
  <c r="AB16" i="4"/>
  <c r="AC16" i="4"/>
  <c r="AD16" i="4"/>
  <c r="AE16" i="4"/>
  <c r="AF16" i="4"/>
  <c r="AG16" i="4"/>
  <c r="AH16" i="4"/>
  <c r="AJ16" i="4"/>
  <c r="AK16" i="4"/>
  <c r="AL16" i="4"/>
  <c r="AM16" i="4"/>
  <c r="D17" i="4"/>
  <c r="J17" i="4"/>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Q11" i="3"/>
  <c r="S11" i="3"/>
  <c r="T11" i="3"/>
  <c r="W11" i="3"/>
  <c r="X11" i="3"/>
  <c r="Y11" i="3"/>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G13" i="3"/>
  <c r="J13" i="3"/>
  <c r="M13" i="3"/>
  <c r="O13" i="3"/>
  <c r="Q13" i="3"/>
  <c r="S13" i="3"/>
  <c r="T13" i="3"/>
  <c r="W13" i="3"/>
  <c r="X13" i="3"/>
  <c r="Y13" i="3"/>
  <c r="Z13" i="3"/>
  <c r="AA13" i="3"/>
  <c r="AB13" i="3"/>
  <c r="AC13" i="3"/>
  <c r="AD13" i="3"/>
  <c r="AE13" i="3"/>
  <c r="AG13" i="3"/>
  <c r="AH13" i="3"/>
  <c r="AI13" i="3"/>
  <c r="AJ13" i="3"/>
  <c r="C14" i="3"/>
  <c r="D14" i="3"/>
  <c r="G14" i="3"/>
  <c r="J14" i="3"/>
  <c r="M14" i="3"/>
  <c r="O14" i="3"/>
  <c r="Q14" i="3"/>
  <c r="S14" i="3"/>
  <c r="T14" i="3"/>
  <c r="W14" i="3"/>
  <c r="X14" i="3"/>
  <c r="Y14" i="3"/>
  <c r="Z14" i="3"/>
  <c r="AA14" i="3"/>
  <c r="AB14" i="3"/>
  <c r="AC14" i="3"/>
  <c r="AD14" i="3"/>
  <c r="AE14" i="3"/>
  <c r="AG14" i="3"/>
  <c r="AH14" i="3"/>
  <c r="AI14" i="3"/>
  <c r="AJ14" i="3"/>
  <c r="C15" i="3"/>
  <c r="D15" i="3"/>
  <c r="G15" i="3"/>
  <c r="J15" i="3"/>
  <c r="M15" i="3"/>
  <c r="O15" i="3"/>
  <c r="Q15" i="3"/>
  <c r="S15" i="3"/>
  <c r="T15" i="3"/>
  <c r="W15" i="3"/>
  <c r="X15" i="3"/>
  <c r="Y15" i="3"/>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AB11" i="2"/>
  <c r="AC11" i="2"/>
  <c r="AD11" i="2"/>
  <c r="AE11" i="2"/>
  <c r="AF11" i="2"/>
  <c r="AG11" i="2"/>
  <c r="AH11" i="2"/>
  <c r="AI11" i="2"/>
  <c r="AK11" i="2"/>
  <c r="AL11" i="2"/>
  <c r="AM11" i="2"/>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U13" i="2"/>
  <c r="W13" i="2"/>
  <c r="X13" i="2"/>
  <c r="AA13" i="2"/>
  <c r="AB13" i="2"/>
  <c r="AC13" i="2"/>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AB11" i="1"/>
  <c r="AD11" i="1"/>
  <c r="AH11" i="1"/>
  <c r="AQ11" i="1"/>
  <c r="AT11" i="1"/>
  <c r="AV11" i="1"/>
  <c r="AX11" i="1"/>
  <c r="AY11" i="1"/>
  <c r="BB11" i="1"/>
  <c r="BC11" i="1"/>
  <c r="BD11" i="1"/>
  <c r="BE11" i="1"/>
  <c r="BF11" i="1"/>
  <c r="BG11" i="1"/>
  <c r="BH11" i="1"/>
  <c r="BG2" i="1" s="1"/>
  <c r="BI11" i="1"/>
  <c r="BJ11" i="1"/>
  <c r="BL11" i="1"/>
  <c r="BM11" i="1"/>
  <c r="BN11" i="1"/>
  <c r="BO11" i="1"/>
  <c r="E12" i="1"/>
  <c r="K12" i="1"/>
  <c r="M12" i="1"/>
  <c r="O12" i="1"/>
  <c r="R12" i="1"/>
  <c r="T12" i="1"/>
  <c r="V12" i="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A2" i="1" s="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10" i="4"/>
  <c r="AF10" i="4"/>
  <c r="AE10" i="4"/>
  <c r="W10" i="4"/>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G10" i="3"/>
  <c r="AI10" i="3"/>
  <c r="AH10" i="3"/>
  <c r="AC10" i="3"/>
  <c r="AB10" i="3"/>
  <c r="T10" i="3"/>
  <c r="S10" i="3"/>
  <c r="AA10" i="3"/>
  <c r="Z10" i="3"/>
  <c r="Y10" i="3"/>
  <c r="X2" i="3" s="1"/>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L2" i="2"/>
  <c r="BL10" i="1"/>
  <c r="BN10" i="1"/>
  <c r="BM10" i="1"/>
  <c r="BH10" i="1"/>
  <c r="BG10" i="1"/>
  <c r="AY10" i="1"/>
  <c r="AX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P2" i="1"/>
  <c r="AN2" i="1"/>
  <c r="AK2" i="1"/>
  <c r="AI2" i="1"/>
  <c r="T10" i="4"/>
  <c r="AM10" i="4"/>
  <c r="N10" i="4"/>
  <c r="Z10" i="4"/>
  <c r="R10" i="4"/>
  <c r="P10" i="4"/>
  <c r="L10" i="4"/>
  <c r="J10" i="4"/>
  <c r="D10" i="4"/>
  <c r="Q10" i="3"/>
  <c r="AJ10" i="3"/>
  <c r="J10" i="3"/>
  <c r="W10" i="3"/>
  <c r="O10" i="3"/>
  <c r="M10" i="3"/>
  <c r="G10" i="3"/>
  <c r="U10" i="2"/>
  <c r="AN10" i="2"/>
  <c r="AA10" i="2"/>
  <c r="P10" i="2"/>
  <c r="L10" i="2"/>
  <c r="G10" i="2"/>
  <c r="AV10" i="1"/>
  <c r="BO10" i="1"/>
  <c r="O10" i="1"/>
  <c r="BB10" i="1"/>
  <c r="AT10" i="1"/>
  <c r="AS2" i="1" s="1"/>
  <c r="AQ10" i="1"/>
  <c r="AH10" i="1"/>
  <c r="AD10" i="1"/>
  <c r="AB10" i="1"/>
  <c r="Z10" i="1"/>
  <c r="Y2" i="1" s="1"/>
  <c r="X10" i="1"/>
  <c r="W2" i="1" s="1"/>
  <c r="V10" i="1"/>
  <c r="T10" i="1"/>
  <c r="S2" i="1" s="1"/>
  <c r="R10" i="1"/>
  <c r="M10" i="1"/>
  <c r="K10" i="1"/>
  <c r="E10" i="1"/>
  <c r="S5" i="2"/>
  <c r="AK5" i="1"/>
  <c r="AI5" i="1"/>
  <c r="AE5" i="1"/>
  <c r="AN5" i="1"/>
  <c r="L5" i="3"/>
  <c r="Q5" i="1"/>
  <c r="D2" i="1" l="1"/>
  <c r="F2" i="2"/>
  <c r="C2" i="4"/>
  <c r="K2" i="4"/>
  <c r="L2" i="1"/>
  <c r="BI2" i="1"/>
  <c r="O2" i="4"/>
  <c r="I2" i="4"/>
  <c r="K2" i="2"/>
  <c r="AE2" i="4"/>
  <c r="AF2" i="2"/>
  <c r="Q2" i="1"/>
  <c r="AG2" i="1"/>
  <c r="V2" i="4"/>
  <c r="W2" i="2"/>
  <c r="AX2" i="1"/>
  <c r="Z2" i="2"/>
  <c r="C2" i="2"/>
  <c r="O2" i="2"/>
  <c r="Q2" i="4"/>
  <c r="AC2" i="1"/>
  <c r="AK2" i="4"/>
  <c r="BM2" i="1"/>
  <c r="AA2" i="4"/>
  <c r="AG2" i="4"/>
  <c r="AC2" i="4"/>
  <c r="AD2" i="3"/>
  <c r="F2" i="3"/>
  <c r="L2" i="3"/>
  <c r="Z2" i="3"/>
  <c r="N2" i="3"/>
  <c r="V2" i="3"/>
  <c r="S2" i="3"/>
  <c r="C2" i="3"/>
  <c r="AB2" i="3"/>
  <c r="AH2" i="3"/>
  <c r="AH2" i="2"/>
  <c r="AB2" i="2"/>
  <c r="AD2" i="2"/>
  <c r="J2" i="1"/>
  <c r="U2" i="1"/>
  <c r="AA2" i="1"/>
  <c r="BC2" i="1"/>
  <c r="B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1D3A9C8-6D3A-4B79-A0F8-4D4E87FF5004}">
      <text>
        <r>
          <rPr>
            <sz val="9"/>
            <color indexed="81"/>
            <rFont val="Tahoma"/>
            <family val="2"/>
          </rPr>
          <t>prompt</t>
        </r>
      </text>
    </comment>
    <comment ref="B3" authorId="0" shapeId="0" xr:uid="{30B831E5-9ED9-45AB-BCF5-1E7C49C29AD4}">
      <text>
        <r>
          <rPr>
            <sz val="9"/>
            <color indexed="81"/>
            <rFont val="Tahoma"/>
            <family val="2"/>
          </rPr>
          <t>Every Custom Asset requires a uniqe identifier so that it is distinguishable from all other Assets</t>
        </r>
      </text>
    </comment>
    <comment ref="C3" authorId="0" shapeId="0" xr:uid="{A1B63764-17D3-43A6-BE7F-2CB401FF4F21}">
      <text>
        <r>
          <rPr>
            <sz val="9"/>
            <color indexed="81"/>
            <rFont val="Tahoma"/>
            <family val="2"/>
          </rPr>
          <t>Link Reference used to identify the Parent / Child relationship of assets during data import eg Pole the Luminaire is attached to.</t>
        </r>
      </text>
    </comment>
    <comment ref="D3" authorId="0" shapeId="0" xr:uid="{67BCF88F-6005-4990-9DAE-D8D9E9DE0E17}">
      <text>
        <r>
          <rPr>
            <sz val="9"/>
            <color indexed="81"/>
            <rFont val="Tahoma"/>
            <family val="2"/>
          </rPr>
          <t>All standard RAMM items and almost all user-defined items are located on a Road. Most RAMM functions are Road-centric.</t>
        </r>
      </text>
    </comment>
    <comment ref="F3" authorId="0" shapeId="0" xr:uid="{2CDF6716-2BC9-45E8-AF52-44A490207A6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B6A5CCF-B392-4853-BE0F-518FD5FA232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1EAB852-C577-4531-A10C-76372C373DA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665FD6F-5AAD-49F5-86FE-2010F8308CF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6D72362B-BDC2-4442-BE67-EEFBBF7A66BD}">
      <text>
        <r>
          <rPr>
            <sz val="9"/>
            <color indexed="81"/>
            <rFont val="Tahoma"/>
            <family val="2"/>
          </rPr>
          <t>L=Left hand side, R=Right hand side, B=Both, C=Centre</t>
        </r>
      </text>
    </comment>
    <comment ref="L3" authorId="0" shapeId="0" xr:uid="{EE2C6BB0-1975-42EF-B734-3A37826CB527}">
      <text>
        <r>
          <rPr>
            <sz val="9"/>
            <color indexed="81"/>
            <rFont val="Tahoma"/>
            <family val="2"/>
          </rPr>
          <t>The location of the barrier relative to the lanes of the road</t>
        </r>
      </text>
    </comment>
    <comment ref="N3" authorId="0" shapeId="0" xr:uid="{23058F53-6269-4451-A462-B4F7E2DC77F1}">
      <text>
        <r>
          <rPr>
            <sz val="9"/>
            <color indexed="81"/>
            <rFont val="Tahoma"/>
            <family val="2"/>
          </rPr>
          <t>The height of the top of the barrier above the ground</t>
        </r>
      </text>
    </comment>
    <comment ref="O3" authorId="0" shapeId="0" xr:uid="{B1E659A2-DFE8-4EFA-B409-B4B78233CE07}">
      <text>
        <r>
          <rPr>
            <sz val="9"/>
            <color indexed="81"/>
            <rFont val="Tahoma"/>
            <family val="2"/>
          </rPr>
          <t>Length in RAMM is calculated from the difference in the Start and End displacements</t>
        </r>
      </text>
    </comment>
    <comment ref="P3" authorId="0" shapeId="0" xr:uid="{824EB528-854D-41EE-A7F8-E849E1182A41}">
      <text>
        <r>
          <rPr>
            <sz val="9"/>
            <color indexed="81"/>
            <rFont val="Tahoma"/>
            <family val="2"/>
          </rPr>
          <t>Where the standard Length calculation does not accurately represent the real-world Length of an item, the user can specify the difference in m.</t>
        </r>
      </text>
    </comment>
    <comment ref="Q3" authorId="0" shapeId="0" xr:uid="{19A16CE8-7436-4AC9-89FB-FA5E8823750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E06E6145-73E4-4E6F-987C-0ECB72206EF5}">
      <text>
        <r>
          <rPr>
            <sz val="9"/>
            <color indexed="81"/>
            <rFont val="Tahoma"/>
            <family val="2"/>
          </rPr>
          <t>What is the asset inside of or on/attached to? e.g. attached to a pole or located inside pavement.</t>
        </r>
      </text>
    </comment>
    <comment ref="U3" authorId="0" shapeId="0" xr:uid="{456D3699-6A39-4646-BFFA-35F00F963744}">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846DCB10-CDAA-4A97-970C-74B7CC19B18F}">
      <text>
        <r>
          <rPr>
            <sz val="9"/>
            <color indexed="81"/>
            <rFont val="Tahoma"/>
            <family val="2"/>
          </rPr>
          <t>The style of construction of the barrier</t>
        </r>
      </text>
    </comment>
    <comment ref="Y3" authorId="0" shapeId="0" xr:uid="{0A0747E7-163C-4D11-A521-85ABCF06B280}">
      <text>
        <r>
          <rPr>
            <sz val="9"/>
            <color indexed="81"/>
            <rFont val="Tahoma"/>
            <family val="2"/>
          </rPr>
          <t>The model or manufacturer of the railing barrier</t>
        </r>
      </text>
    </comment>
    <comment ref="AA3" authorId="0" shapeId="0" xr:uid="{C09D4BA1-8ED8-4E3E-AC53-1941A67101A7}">
      <text>
        <r>
          <rPr>
            <sz val="9"/>
            <color indexed="81"/>
            <rFont val="Tahoma"/>
            <family val="2"/>
          </rPr>
          <t>The material barrier rail is made out of</t>
        </r>
      </text>
    </comment>
    <comment ref="AC3" authorId="0" shapeId="0" xr:uid="{97DCF120-5792-4870-828A-C11CA8263A3E}">
      <text>
        <r>
          <rPr>
            <sz val="9"/>
            <color indexed="81"/>
            <rFont val="Tahoma"/>
            <family val="2"/>
          </rPr>
          <t>The material barrier posts are made out of</t>
        </r>
      </text>
    </comment>
    <comment ref="AE3" authorId="0" shapeId="0" xr:uid="{E2B37B1C-A949-423A-B78E-53DD237ADFD8}">
      <text>
        <r>
          <rPr>
            <sz val="9"/>
            <color indexed="81"/>
            <rFont val="Tahoma"/>
            <family val="2"/>
          </rPr>
          <t>The average distance between posts along the barrier</t>
        </r>
      </text>
    </comment>
    <comment ref="AF3" authorId="0" shapeId="0" xr:uid="{7DC7E23C-4B76-41F9-BA06-AB7179F43C9D}">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541A588C-4E8D-4032-90DB-F7A294D88D96}">
      <text>
        <r>
          <rPr>
            <sz val="9"/>
            <color indexed="81"/>
            <rFont val="Tahoma"/>
            <family val="2"/>
          </rPr>
          <t>The method used to mount the barrier to the ground, or other structure</t>
        </r>
      </text>
    </comment>
    <comment ref="AI3" authorId="0" shapeId="0" xr:uid="{5BAF24AC-3F65-4B26-AFE5-DB910C12ADE8}">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6A02D852-914B-4885-B3EA-496658B6D71F}">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2155A82A-03CB-459F-AD38-E8165E9C474C}">
      <text>
        <r>
          <rPr>
            <sz val="9"/>
            <color indexed="81"/>
            <rFont val="Tahoma"/>
            <family val="2"/>
          </rPr>
          <t>Check if there are any additional attachments to the main barrier for the purpose of providing additional protection for motorcyclists</t>
        </r>
      </text>
    </comment>
    <comment ref="AN3" authorId="0" shapeId="0" xr:uid="{94F9E736-693B-47AB-9DD3-9CA452CE42CF}">
      <text>
        <r>
          <rPr>
            <sz val="9"/>
            <color indexed="81"/>
            <rFont val="Tahoma"/>
            <family val="2"/>
          </rPr>
          <t>Any specific motorcycle hardware that was attached to the main barrier. Links to an ID in the Motorcycle Attachment table</t>
        </r>
      </text>
    </comment>
    <comment ref="AP3" authorId="0" shapeId="0" xr:uid="{02DE29E7-DD1E-48DD-9574-62B8A68AF988}">
      <text>
        <r>
          <rPr>
            <sz val="9"/>
            <color indexed="81"/>
            <rFont val="Tahoma"/>
            <family val="2"/>
          </rPr>
          <t>Attachments found on the railing</t>
        </r>
      </text>
    </comment>
    <comment ref="AR3" authorId="0" shapeId="0" xr:uid="{DC43C1CF-DDBE-4329-81EB-546A5951116E}">
      <text>
        <r>
          <rPr>
            <sz val="9"/>
            <color indexed="81"/>
            <rFont val="Tahoma"/>
            <family val="2"/>
          </rPr>
          <t>General Comments on Railing Posts</t>
        </r>
      </text>
    </comment>
    <comment ref="AS3" authorId="0" shapeId="0" xr:uid="{D5784BB2-3BDB-4F7E-9946-568E9B8059A7}">
      <text>
        <r>
          <rPr>
            <sz val="9"/>
            <color indexed="81"/>
            <rFont val="Tahoma"/>
            <family val="2"/>
          </rPr>
          <t>The condition of this post</t>
        </r>
      </text>
    </comment>
    <comment ref="AU3" authorId="0" shapeId="0" xr:uid="{FFB720E1-3739-41D3-AA9B-A80F405DAF5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B2B1DD5C-EC9A-4D85-8B1C-49936054710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9023DEA2-DDB4-4B8D-AF20-A44C6EB0511B}">
      <text>
        <r>
          <rPr>
            <sz val="9"/>
            <color indexed="81"/>
            <rFont val="Tahoma"/>
            <family val="2"/>
          </rPr>
          <t xml:space="preserve">Expected life of asset </t>
        </r>
      </text>
    </comment>
    <comment ref="AX3" authorId="0" shapeId="0" xr:uid="{5392F54B-6318-412D-8F30-4AC0F19969A8}">
      <text>
        <r>
          <rPr>
            <sz val="9"/>
            <color indexed="81"/>
            <rFont val="Tahoma"/>
            <family val="2"/>
          </rPr>
          <t>Status of asset in its lifecycle</t>
        </r>
      </text>
    </comment>
    <comment ref="AZ3" authorId="0" shapeId="0" xr:uid="{B6990D05-720D-4314-BF28-A484A32EC701}">
      <text>
        <r>
          <rPr>
            <sz val="9"/>
            <color indexed="81"/>
            <rFont val="Tahoma"/>
            <family val="2"/>
          </rPr>
          <t>Removal Date specifies the date when an Asset/Component was removed. They are used for statistical, financial and warranty reporting purposes.</t>
        </r>
      </text>
    </comment>
    <comment ref="BA3" authorId="0" shapeId="0" xr:uid="{3BA52A99-11D4-4142-879D-DACC85A56F1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58C89FDA-39B9-46C1-BA77-1024F4409CC5}">
      <text>
        <r>
          <rPr>
            <sz val="9"/>
            <color indexed="81"/>
            <rFont val="Tahoma"/>
            <family val="2"/>
          </rPr>
          <t>The entity that owns the asset</t>
        </r>
      </text>
    </comment>
    <comment ref="BE3" authorId="0" shapeId="0" xr:uid="{1C47686B-ED5F-4792-BF2E-B84D5EAD8839}">
      <text>
        <r>
          <rPr>
            <sz val="9"/>
            <color indexed="81"/>
            <rFont val="Tahoma"/>
            <family val="2"/>
          </rPr>
          <t>The entity that manages the asset, on behalf of the owner</t>
        </r>
      </text>
    </comment>
    <comment ref="BG3" authorId="0" shapeId="0" xr:uid="{14266944-78FC-49F1-A80E-FA1E4756C9F4}">
      <text>
        <r>
          <rPr>
            <sz val="9"/>
            <color indexed="81"/>
            <rFont val="Tahoma"/>
            <family val="2"/>
          </rPr>
          <t>What department or group within the road controlling authority owns the asset? E.g. Parks and Recreation, Property, Housing.</t>
        </r>
      </text>
    </comment>
    <comment ref="BI3" authorId="0" shapeId="0" xr:uid="{0A105A6E-E318-4E9F-A291-260D12BDDE11}">
      <text>
        <r>
          <rPr>
            <sz val="9"/>
            <color indexed="81"/>
            <rFont val="Tahoma"/>
            <family val="2"/>
          </rPr>
          <t>A combination of activity class and work category</t>
        </r>
      </text>
    </comment>
    <comment ref="BK3" authorId="0" shapeId="0" xr:uid="{00A7227D-4A0A-41B7-913D-8F9965554EC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4337C195-E248-4A7D-9F20-3DA452CC20C3}">
      <text>
        <r>
          <rPr>
            <sz val="9"/>
            <color indexed="81"/>
            <rFont val="Tahoma"/>
            <family val="2"/>
          </rPr>
          <t>Is the maintenance of this asset at least partly funded by the National Land Transport Programme (NLTP) administered by Waka Kotahi?</t>
        </r>
      </text>
    </comment>
    <comment ref="BM3" authorId="0" shapeId="0" xr:uid="{7868CC30-083C-41F1-AF53-76C07248C5F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15A5FACD-DDE9-48A9-B378-A9FA35A8268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AB896ABB-CCF3-497A-9C42-738B6EFE0E5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57C6C3DE-9E56-45AC-9FF3-B1AFFCCA33C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32D0425-BF98-4EC8-B33C-5FD094DD4AB4}">
      <text>
        <r>
          <rPr>
            <sz val="9"/>
            <color indexed="81"/>
            <rFont val="Tahoma"/>
            <family val="2"/>
          </rPr>
          <t>prompt</t>
        </r>
      </text>
    </comment>
    <comment ref="B3" authorId="0" shapeId="0" xr:uid="{BA1F3EC5-5CBF-4363-92D0-60306230969A}">
      <text>
        <r>
          <rPr>
            <sz val="9"/>
            <color indexed="81"/>
            <rFont val="Tahoma"/>
            <family val="2"/>
          </rPr>
          <t>Every Custom Asset requires a uniqe identifier so that it is distinguishable from all other Assets</t>
        </r>
      </text>
    </comment>
    <comment ref="C3" authorId="0" shapeId="0" xr:uid="{08E8EBB7-5E60-4DC9-B22F-8DD158B0E0F1}">
      <text>
        <r>
          <rPr>
            <sz val="9"/>
            <color indexed="81"/>
            <rFont val="Tahoma"/>
            <family val="2"/>
          </rPr>
          <t>Parent Table / Tab the parent asset is in. Only use on child assets</t>
        </r>
      </text>
    </comment>
    <comment ref="E3" authorId="0" shapeId="0" xr:uid="{61BEFB4F-34DF-4905-922A-7AE8982FDC0C}">
      <text>
        <r>
          <rPr>
            <sz val="9"/>
            <color indexed="81"/>
            <rFont val="Tahoma"/>
            <family val="2"/>
          </rPr>
          <t>Link Reference used to identify the Parent / Child relationship of assets during data import eg Pole the Luminaire is attached to.</t>
        </r>
      </text>
    </comment>
    <comment ref="F3" authorId="0" shapeId="0" xr:uid="{9097A5D1-15B3-40C0-BF91-48FADCE49D0E}">
      <text>
        <r>
          <rPr>
            <sz val="9"/>
            <color indexed="81"/>
            <rFont val="Tahoma"/>
            <family val="2"/>
          </rPr>
          <t>All standard RAMM items and almost all user-defined items are located on a Road. Most RAMM functions are Road-centric.</t>
        </r>
      </text>
    </comment>
    <comment ref="H3" authorId="0" shapeId="0" xr:uid="{F03076B7-164C-403A-B8CA-070E0D28593D}">
      <text>
        <r>
          <rPr>
            <sz val="9"/>
            <color indexed="81"/>
            <rFont val="Tahoma"/>
            <family val="2"/>
          </rPr>
          <t>NZTM2000 Easting</t>
        </r>
      </text>
    </comment>
    <comment ref="I3" authorId="0" shapeId="0" xr:uid="{3027AD05-75F9-43AF-91B5-D4C6D6DD0CBE}">
      <text>
        <r>
          <rPr>
            <sz val="9"/>
            <color indexed="81"/>
            <rFont val="Tahoma"/>
            <family val="2"/>
          </rPr>
          <t>NZTM2000 Northing</t>
        </r>
      </text>
    </comment>
    <comment ref="J3" authorId="0" shapeId="0" xr:uid="{E5F4D1C0-830F-4DA5-AC36-49EE9CA423E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C4E2E9BE-968B-4658-80BB-7A0B648B1F11}">
      <text>
        <r>
          <rPr>
            <sz val="9"/>
            <color indexed="81"/>
            <rFont val="Tahoma"/>
            <family val="2"/>
          </rPr>
          <t>L=Left hand side, R=Right hand side, B=Both, C=Centre</t>
        </r>
      </text>
    </comment>
    <comment ref="M3" authorId="0" shapeId="0" xr:uid="{14D058EB-48C1-4BD8-BF96-DABB6F58ED4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04431930-6BCF-4D23-BA7A-2CD71E1E3976}">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F47F67F9-FA62-4374-AABB-98A88C7B4225}">
      <text>
        <r>
          <rPr>
            <sz val="9"/>
            <color indexed="81"/>
            <rFont val="Tahoma"/>
            <family val="2"/>
          </rPr>
          <t>The specific type of barrier terminal selected from the list of values. Choose NONE is there is no physical Barrier Terminal hardware attached.</t>
        </r>
      </text>
    </comment>
    <comment ref="Q3" authorId="0" shapeId="0" xr:uid="{37A4D87D-8973-4BDA-84E6-A7456C66A91A}">
      <text>
        <r>
          <rPr>
            <sz val="9"/>
            <color indexed="81"/>
            <rFont val="Tahoma"/>
            <family val="2"/>
          </rPr>
          <t>Does the barrier terminal connects to a non-barrier asset such as a Crash Cushion?</t>
        </r>
      </text>
    </comment>
    <comment ref="R3" authorId="0" shapeId="0" xr:uid="{DC556E54-E218-4E9E-8877-C58D66DA8B67}">
      <text>
        <r>
          <rPr>
            <sz val="9"/>
            <color indexed="81"/>
            <rFont val="Tahoma"/>
            <family val="2"/>
          </rPr>
          <t>Does the terminal have reflectors attached? (Note that this may be considered a 'sign' in a future release)</t>
        </r>
      </text>
    </comment>
    <comment ref="S3" authorId="0" shapeId="0" xr:uid="{EC5EA3CB-9CE7-4ADB-AEBA-D19A7967480A}">
      <text>
        <r>
          <rPr>
            <sz val="9"/>
            <color indexed="81"/>
            <rFont val="Tahoma"/>
            <family val="2"/>
          </rPr>
          <t>Does the Barrier Terminal face into oncoming traffic?</t>
        </r>
      </text>
    </comment>
    <comment ref="T3" authorId="0" shapeId="0" xr:uid="{5A8CCF9F-C803-412C-8589-2D7DAD8F50E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9495B1D5-8EEC-4134-81EE-108C6030A88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FF8F9BA3-0E8B-407F-8204-E83024EF4A3E}">
      <text>
        <r>
          <rPr>
            <sz val="9"/>
            <color indexed="81"/>
            <rFont val="Tahoma"/>
            <family val="2"/>
          </rPr>
          <t>Expected life of asset</t>
        </r>
      </text>
    </comment>
    <comment ref="W3" authorId="0" shapeId="0" xr:uid="{7D11C876-4D3D-46AD-9B7E-6E7BE31B46F1}">
      <text>
        <r>
          <rPr>
            <sz val="9"/>
            <color indexed="81"/>
            <rFont val="Tahoma"/>
            <family val="2"/>
          </rPr>
          <t>Lifecycle Status of the Asset</t>
        </r>
      </text>
    </comment>
    <comment ref="Y3" authorId="0" shapeId="0" xr:uid="{ABB211B3-35A1-437A-98BF-36F4CCDA2147}">
      <text>
        <r>
          <rPr>
            <sz val="9"/>
            <color indexed="81"/>
            <rFont val="Tahoma"/>
            <family val="2"/>
          </rPr>
          <t>Removal Date specifies the date when an Asset/Component was removed. They are used for statistical, financial and warranty reporting purposes.</t>
        </r>
      </text>
    </comment>
    <comment ref="Z3" authorId="0" shapeId="0" xr:uid="{FC969829-C7D0-4B2E-85DB-89A206904F9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1D099284-47D8-425B-9FAC-4CA716905775}">
      <text>
        <r>
          <rPr>
            <sz val="9"/>
            <color indexed="81"/>
            <rFont val="Tahoma"/>
            <family val="2"/>
          </rPr>
          <t>The entity that owns the asset</t>
        </r>
      </text>
    </comment>
    <comment ref="AD3" authorId="0" shapeId="0" xr:uid="{403CC52A-2280-4023-BF23-4D50CF18E012}">
      <text>
        <r>
          <rPr>
            <sz val="9"/>
            <color indexed="81"/>
            <rFont val="Tahoma"/>
            <family val="2"/>
          </rPr>
          <t>The entity that manages the asset, on behalf of the owner</t>
        </r>
      </text>
    </comment>
    <comment ref="AF3" authorId="0" shapeId="0" xr:uid="{C3701E49-88F5-4AE8-813F-C558B9191BEB}">
      <text>
        <r>
          <rPr>
            <sz val="9"/>
            <color indexed="81"/>
            <rFont val="Tahoma"/>
            <family val="2"/>
          </rPr>
          <t>What department or group within the road controlling authority owns the asset? E.g. Parks and Recreation, Property, Housing.</t>
        </r>
      </text>
    </comment>
    <comment ref="AH3" authorId="0" shapeId="0" xr:uid="{AA2243EE-9C23-423E-9638-DD8835C91067}">
      <text>
        <r>
          <rPr>
            <sz val="9"/>
            <color indexed="81"/>
            <rFont val="Tahoma"/>
            <family val="2"/>
          </rPr>
          <t>A combination of activity class and work category</t>
        </r>
      </text>
    </comment>
    <comment ref="AJ3" authorId="0" shapeId="0" xr:uid="{B5352029-1CC7-4C65-B936-E730ECAF705C}">
      <text>
        <r>
          <rPr>
            <sz val="9"/>
            <color indexed="81"/>
            <rFont val="Tahoma"/>
            <family val="2"/>
          </rPr>
          <t>Original cost of installing or constructing this asset</t>
        </r>
      </text>
    </comment>
    <comment ref="AK3" authorId="0" shapeId="0" xr:uid="{EA03EE0F-6563-488C-B0D4-43FEA78A1A83}">
      <text>
        <r>
          <rPr>
            <sz val="9"/>
            <color indexed="81"/>
            <rFont val="Tahoma"/>
            <family val="2"/>
          </rPr>
          <t>Is the maintenance of this asset at least partly funded by the National Land Transport Programme (NLTP) administered by Waka Kotahi?</t>
        </r>
      </text>
    </comment>
    <comment ref="AL3" authorId="0" shapeId="0" xr:uid="{612CF747-BC7F-4F51-B382-8BD2E57BD78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BEE233A0-B59F-4644-B960-306159265A0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3863DEB0-7586-4BD0-9A7D-BCE78F352E5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32408AB5-4EC4-429E-A414-4400EE83E953}">
      <text>
        <r>
          <rPr>
            <sz val="9"/>
            <color indexed="81"/>
            <rFont val="Tahoma"/>
            <family val="2"/>
          </rPr>
          <t>NZVD2016 Vertical Position</t>
        </r>
      </text>
    </comment>
    <comment ref="AQ3" authorId="0" shapeId="0" xr:uid="{FBC7F1B3-C964-4818-A5FA-15E74337396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E36AB99-3A19-4617-8A94-FFE747E17C2A}">
      <text>
        <r>
          <rPr>
            <sz val="9"/>
            <color indexed="81"/>
            <rFont val="Tahoma"/>
            <family val="2"/>
          </rPr>
          <t>prompt</t>
        </r>
      </text>
    </comment>
    <comment ref="B3" authorId="0" shapeId="0" xr:uid="{69AB5592-00CF-4465-8727-36C88E219D51}">
      <text>
        <r>
          <rPr>
            <sz val="9"/>
            <color indexed="81"/>
            <rFont val="Tahoma"/>
            <family val="2"/>
          </rPr>
          <t>Every Custom Asset requires a uniqe identifier so that it is distinguishable from all other Assets</t>
        </r>
      </text>
    </comment>
    <comment ref="C3" authorId="0" shapeId="0" xr:uid="{F54B2020-4F0E-46C4-96A7-CB8CA8923276}">
      <text>
        <r>
          <rPr>
            <sz val="9"/>
            <color indexed="81"/>
            <rFont val="Tahoma"/>
            <family val="2"/>
          </rPr>
          <t>Parent Table / Tab the parent asset is in. Only use on child assets</t>
        </r>
      </text>
    </comment>
    <comment ref="E3" authorId="0" shapeId="0" xr:uid="{F670B960-95DD-4395-A395-E8D75DFDC94F}">
      <text>
        <r>
          <rPr>
            <sz val="9"/>
            <color indexed="81"/>
            <rFont val="Tahoma"/>
            <family val="2"/>
          </rPr>
          <t>Link Reference used to identify the Parent / Child relationship of assets during data import eg Pole the Luminaire is attached to.</t>
        </r>
      </text>
    </comment>
    <comment ref="F3" authorId="0" shapeId="0" xr:uid="{B8DF5D71-ECF2-42A0-AE6B-04D4D4B26962}">
      <text>
        <r>
          <rPr>
            <sz val="9"/>
            <color indexed="81"/>
            <rFont val="Tahoma"/>
            <family val="2"/>
          </rPr>
          <t>All standard RAMM items and almost all user-defined items are located on a Road. Most RAMM functions are Road-centric.</t>
        </r>
      </text>
    </comment>
    <comment ref="H3" authorId="0" shapeId="0" xr:uid="{8AD1CE04-6B16-4A82-8E5A-947CA9562B4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50A7A28-F4AD-4600-B42B-D2AB20CA7F1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DD2DDA0B-BE8B-4E49-9CB3-9A9B2415BA06}">
      <text>
        <r>
          <rPr>
            <sz val="9"/>
            <color indexed="81"/>
            <rFont val="Tahoma"/>
            <family val="2"/>
          </rPr>
          <t>Length in RAMM is calculated from the difference in the Start and End displacements</t>
        </r>
      </text>
    </comment>
    <comment ref="K3" authorId="0" shapeId="0" xr:uid="{B39180AB-AEEF-4E7A-9FFE-988237A13DA3}">
      <text>
        <r>
          <rPr>
            <sz val="9"/>
            <color indexed="81"/>
            <rFont val="Tahoma"/>
            <family val="2"/>
          </rPr>
          <t>Where the standard Length calculation does not accurately represent the real-world Length of an item, the user can specify the difference in m.</t>
        </r>
      </text>
    </comment>
    <comment ref="L3" authorId="0" shapeId="0" xr:uid="{7C1A5D3A-466B-4849-A607-780331AC46E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D3A6763A-C0E9-4A94-AD52-883BA3A78115}">
      <text>
        <r>
          <rPr>
            <sz val="9"/>
            <color indexed="81"/>
            <rFont val="Tahoma"/>
            <family val="2"/>
          </rPr>
          <t>The specific attachment type</t>
        </r>
      </text>
    </comment>
    <comment ref="P3" authorId="0" shapeId="0" xr:uid="{7A0ACEB3-C489-4B62-BA06-E6734320046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B63C60A9-AFB5-4575-A92B-61E107B481D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7F3A4D64-742D-48B8-9B65-6CAF66EEEBEE}">
      <text>
        <r>
          <rPr>
            <sz val="9"/>
            <color indexed="81"/>
            <rFont val="Tahoma"/>
            <family val="2"/>
          </rPr>
          <t>Expected life of the asset at the time of design and is site specific</t>
        </r>
      </text>
    </comment>
    <comment ref="S3" authorId="0" shapeId="0" xr:uid="{293A29F5-E321-4109-85ED-408434153E37}">
      <text>
        <r>
          <rPr>
            <sz val="9"/>
            <color indexed="81"/>
            <rFont val="Tahoma"/>
            <family val="2"/>
          </rPr>
          <t>The lifecycle status of the asset or component</t>
        </r>
      </text>
    </comment>
    <comment ref="U3" authorId="0" shapeId="0" xr:uid="{911312DC-B3EA-46B3-B914-466EA3F4ACBA}">
      <text>
        <r>
          <rPr>
            <sz val="9"/>
            <color indexed="81"/>
            <rFont val="Tahoma"/>
            <family val="2"/>
          </rPr>
          <t>Removal Date specifies the date when an Asset/Component was removed. They are used for statistical, financial and warranty reporting purposes.</t>
        </r>
      </text>
    </comment>
    <comment ref="V3" authorId="0" shapeId="0" xr:uid="{12D1B21F-36A8-4B90-9CB6-ED3FABC841A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C736EBA8-1774-42F5-8922-726B484C020D}">
      <text>
        <r>
          <rPr>
            <sz val="9"/>
            <color indexed="81"/>
            <rFont val="Tahoma"/>
            <family val="2"/>
          </rPr>
          <t>The entity that owns the asset</t>
        </r>
      </text>
    </comment>
    <comment ref="Z3" authorId="0" shapeId="0" xr:uid="{75B581D5-0A95-4246-8C7A-F5D06FE0A357}">
      <text>
        <r>
          <rPr>
            <sz val="9"/>
            <color indexed="81"/>
            <rFont val="Tahoma"/>
            <family val="2"/>
          </rPr>
          <t>The entity that manages the asset, on behalf of the owner</t>
        </r>
      </text>
    </comment>
    <comment ref="AB3" authorId="0" shapeId="0" xr:uid="{6FDFD1D5-059F-4DC3-93DA-55CEE48A276E}">
      <text>
        <r>
          <rPr>
            <sz val="9"/>
            <color indexed="81"/>
            <rFont val="Tahoma"/>
            <family val="2"/>
          </rPr>
          <t>What department or group within the road controlling authority owns the asset? E.g. Parks and Recreation, Property, Housing.</t>
        </r>
      </text>
    </comment>
    <comment ref="AD3" authorId="0" shapeId="0" xr:uid="{DC00244D-46EC-46FF-83C9-90965755644D}">
      <text>
        <r>
          <rPr>
            <sz val="9"/>
            <color indexed="81"/>
            <rFont val="Tahoma"/>
            <family val="2"/>
          </rPr>
          <t>A combination of activity class and work category</t>
        </r>
      </text>
    </comment>
    <comment ref="AF3" authorId="0" shapeId="0" xr:uid="{AD31619F-BB5F-4050-AB8D-BD1CB88F75D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3C9CB51E-A8D3-42C1-92C1-A273188CA643}">
      <text>
        <r>
          <rPr>
            <sz val="9"/>
            <color indexed="81"/>
            <rFont val="Tahoma"/>
            <family val="2"/>
          </rPr>
          <t>Is the maintenance of this asset at least partly funded by the National Land Transport Programme (NLTP) administered by Waka Kotahi?</t>
        </r>
      </text>
    </comment>
    <comment ref="AH3" authorId="0" shapeId="0" xr:uid="{18E5CC62-4B2F-488D-822F-34437D10518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D11553EC-AA3F-4424-811A-4061E751984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58A12514-7B68-4D33-BB7D-04AF55B0D8A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18C0B1B1-836B-4DEE-88FC-29EDCAA2827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A2A03FE-8E6C-42BD-AB38-9EFB3F636D4F}">
      <text>
        <r>
          <rPr>
            <sz val="9"/>
            <color indexed="81"/>
            <rFont val="Tahoma"/>
            <family val="2"/>
          </rPr>
          <t>prompt</t>
        </r>
      </text>
    </comment>
    <comment ref="B3" authorId="0" shapeId="0" xr:uid="{AC7B5E1C-7BE0-4505-86DE-AD02F8E64610}">
      <text>
        <r>
          <rPr>
            <sz val="9"/>
            <color indexed="81"/>
            <rFont val="Tahoma"/>
            <family val="2"/>
          </rPr>
          <t>Every Custom Asset requires a uniqe identifier so that it is distinguishable from all other Assets</t>
        </r>
      </text>
    </comment>
    <comment ref="C3" authorId="0" shapeId="0" xr:uid="{4865F544-CC0B-4C85-AD49-F41C29D9D550}">
      <text>
        <r>
          <rPr>
            <sz val="9"/>
            <color indexed="81"/>
            <rFont val="Tahoma"/>
            <family val="2"/>
          </rPr>
          <t>All standard RAMM items and almost all user-defined items are located on a Road. Most RAMM functions are Road-centric.</t>
        </r>
      </text>
    </comment>
    <comment ref="E3" authorId="0" shapeId="0" xr:uid="{3679E18D-FD9F-4C0E-BC99-AAE5541DECC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8E0B5D1E-F9F8-4A5F-B845-0D74E0AAADC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9C1437C-6538-4D23-96BD-A593A2FF0EA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EE9DEC3-C75A-4BA3-9215-16887B3DCDA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D5E92FA-B7CC-41E2-8DA1-4B2D8D219C5C}">
      <text>
        <r>
          <rPr>
            <sz val="9"/>
            <color indexed="81"/>
            <rFont val="Tahoma"/>
            <family val="2"/>
          </rPr>
          <t>L=Left hand side, R=Right hand side, B=Both, C=Centre</t>
        </r>
      </text>
    </comment>
    <comment ref="K3" authorId="0" shapeId="0" xr:uid="{43134631-6D15-49FE-A5EA-6B1C85C310CD}">
      <text>
        <r>
          <rPr>
            <sz val="9"/>
            <color indexed="81"/>
            <rFont val="Tahoma"/>
            <family val="2"/>
          </rPr>
          <t>The location of the crash cushion relative to the lanes of the road</t>
        </r>
      </text>
    </comment>
    <comment ref="M3" authorId="0" shapeId="0" xr:uid="{28B94B9B-CDF4-4101-9099-329019FF0842}">
      <text>
        <r>
          <rPr>
            <sz val="9"/>
            <color indexed="81"/>
            <rFont val="Tahoma"/>
            <family val="2"/>
          </rPr>
          <t>Supply the width of the crash cushion only if it is non-standard and therefore not populated in the relevant reference data</t>
        </r>
      </text>
    </comment>
    <comment ref="N3" authorId="0" shapeId="0" xr:uid="{FB05C367-7172-4533-8905-87A30CEB4B21}">
      <text>
        <r>
          <rPr>
            <sz val="9"/>
            <color indexed="81"/>
            <rFont val="Tahoma"/>
            <family val="2"/>
          </rPr>
          <t>Supply the length of the crash cushion only if it is non-standard and therefore not populated in the relevant reference data</t>
        </r>
      </text>
    </comment>
    <comment ref="O3" authorId="0" shapeId="0" xr:uid="{C77E013C-6044-4836-A87F-B86967FBFCCB}">
      <text>
        <r>
          <rPr>
            <sz val="9"/>
            <color indexed="81"/>
            <rFont val="Tahoma"/>
            <family val="2"/>
          </rPr>
          <t>What is the asset inside of or on/attached to? e.g. attached to a pole or located inside pavement.</t>
        </r>
      </text>
    </comment>
    <comment ref="Q3" authorId="0" shapeId="0" xr:uid="{290BDA4E-1F37-45FB-B3C5-9CD34986205F}">
      <text>
        <r>
          <rPr>
            <sz val="9"/>
            <color indexed="81"/>
            <rFont val="Tahoma"/>
            <family val="2"/>
          </rPr>
          <t xml:space="preserve">The model name of the crash cushion as per the list of approved types in the reference data. </t>
        </r>
      </text>
    </comment>
    <comment ref="S3" authorId="0" shapeId="0" xr:uid="{C7E236BF-C301-46C1-BFE0-E257503635E2}">
      <text>
        <r>
          <rPr>
            <sz val="9"/>
            <color indexed="81"/>
            <rFont val="Tahoma"/>
            <family val="2"/>
          </rPr>
          <t>The date the asset was installed</t>
        </r>
      </text>
    </comment>
    <comment ref="T3" authorId="0" shapeId="0" xr:uid="{F4568B56-498C-4BEE-9AD5-A6437F5826E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07ED952F-5E6F-4F3F-BE1A-FBBA33A98644}">
      <text>
        <r>
          <rPr>
            <sz val="9"/>
            <color indexed="81"/>
            <rFont val="Tahoma"/>
            <family val="2"/>
          </rPr>
          <t xml:space="preserve">Expected life of surface at the time of design and is site specific. </t>
        </r>
      </text>
    </comment>
    <comment ref="V3" authorId="0" shapeId="0" xr:uid="{295A76DE-3805-458A-B361-72FEA4453BBB}">
      <text>
        <r>
          <rPr>
            <sz val="9"/>
            <color indexed="81"/>
            <rFont val="Tahoma"/>
            <family val="2"/>
          </rPr>
          <t>Lifecycle Status of the Asset</t>
        </r>
      </text>
    </comment>
    <comment ref="X3" authorId="0" shapeId="0" xr:uid="{BD40F1A9-A803-4F5C-9866-33568B66BEC0}">
      <text>
        <r>
          <rPr>
            <sz val="9"/>
            <color indexed="81"/>
            <rFont val="Tahoma"/>
            <family val="2"/>
          </rPr>
          <t>Removal Date specifies the date when an Asset/Component was removed. They are used for statistical, financial and warranty reporting purposes.</t>
        </r>
      </text>
    </comment>
    <comment ref="Y3" authorId="0" shapeId="0" xr:uid="{E4A6D108-116B-446E-9ACD-E814FCA24F5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81D9A095-5C36-474C-833F-9CE0AABC3556}">
      <text>
        <r>
          <rPr>
            <sz val="9"/>
            <color indexed="81"/>
            <rFont val="Tahoma"/>
            <family val="2"/>
          </rPr>
          <t>The entity that owns the asset</t>
        </r>
      </text>
    </comment>
    <comment ref="AC3" authorId="0" shapeId="0" xr:uid="{DA4CFF17-C5F8-4157-82ED-940AE82F3AC0}">
      <text>
        <r>
          <rPr>
            <sz val="9"/>
            <color indexed="81"/>
            <rFont val="Tahoma"/>
            <family val="2"/>
          </rPr>
          <t>The entity that manages the asset, on behalf of the owner</t>
        </r>
      </text>
    </comment>
    <comment ref="AE3" authorId="0" shapeId="0" xr:uid="{752C16C0-A6B5-4EDB-86F3-96B5EB3C9F66}">
      <text>
        <r>
          <rPr>
            <sz val="9"/>
            <color indexed="81"/>
            <rFont val="Tahoma"/>
            <family val="2"/>
          </rPr>
          <t>What department or group within the road controlling authority owns the asset? E.g. Parks and Recreation, Property, Housing.</t>
        </r>
      </text>
    </comment>
    <comment ref="AG3" authorId="0" shapeId="0" xr:uid="{FD5A1613-442A-4A44-A1EF-9ED5222CA254}">
      <text>
        <r>
          <rPr>
            <sz val="9"/>
            <color indexed="81"/>
            <rFont val="Tahoma"/>
            <family val="2"/>
          </rPr>
          <t>A combination of activity class and work category</t>
        </r>
      </text>
    </comment>
    <comment ref="AI3" authorId="0" shapeId="0" xr:uid="{94289647-DEF6-4E80-A574-1E8189FC1FF7}">
      <text>
        <r>
          <rPr>
            <sz val="9"/>
            <color indexed="81"/>
            <rFont val="Tahoma"/>
            <family val="2"/>
          </rPr>
          <t>Original cost of installing or constructing this asset</t>
        </r>
      </text>
    </comment>
    <comment ref="AJ3" authorId="0" shapeId="0" xr:uid="{A9CEBAA2-CACC-4A9E-8D27-105EB9473F70}">
      <text>
        <r>
          <rPr>
            <sz val="9"/>
            <color indexed="81"/>
            <rFont val="Tahoma"/>
            <family val="2"/>
          </rPr>
          <t xml:space="preserve">Is the maintenance of this asset at least partly funded by the National Land Transport Programme (NLTP) administered by Waka Kotahi?
</t>
        </r>
      </text>
    </comment>
    <comment ref="AK3" authorId="0" shapeId="0" xr:uid="{CD3C0F84-64A3-476A-AC60-4FA6DEB47B4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0ABC5C46-8B5D-4EE3-B4A1-66F570B2E37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934C5821-3D61-4A87-B768-C3457DA3146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CF36C2CD-912A-4CE2-93B0-621BF4CE8D5D}">
      <text>
        <r>
          <rPr>
            <sz val="9"/>
            <color indexed="81"/>
            <rFont val="Tahoma"/>
            <family val="2"/>
          </rPr>
          <t>Well-known Text (WKT) geometry in NZTM</t>
        </r>
      </text>
    </comment>
  </commentList>
</comments>
</file>

<file path=xl/sharedStrings.xml><?xml version="1.0" encoding="utf-8"?>
<sst xmlns="http://schemas.openxmlformats.org/spreadsheetml/2006/main" count="8717" uniqueCount="6448">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</sst>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7EBB65-B012-4170-9612-EB84883ED84F}" name="post_condition" displayName="post_condition" ref="A1:E7" totalsRowShown="0" headerRowDxfId="219" headerRowBorderDxfId="220" tableBorderDxfId="221">
  <autoFilter ref="A1:E7" xr:uid="{E07EBB65-B012-4170-9612-EB84883ED84F}"/>
  <sortState xmlns:xlrd2="http://schemas.microsoft.com/office/spreadsheetml/2017/richdata2" ref="A2:E7">
    <sortCondition ref="D2:D7"/>
    <sortCondition ref="C2:C7"/>
    <sortCondition ref="B2:B7"/>
  </sortState>
  <tableColumns count="5">
    <tableColumn id="1" xr3:uid="{790979A9-B1C6-4A37-A420-4BC5BBCF9329}" name="lookupKey"/>
    <tableColumn id="2" xr3:uid="{A333060D-54B1-4220-B49F-C790DDB76DF5}" name="lookupValue"/>
    <tableColumn id="3" xr3:uid="{71C6DDC3-63EE-4CA4-9701-5D55BB906069}" name="parentKey"/>
    <tableColumn id="4" xr3:uid="{3C7394A9-64D9-4C4E-BE2C-D6D199AD8C04}" name="parentDescription"/>
    <tableColumn id="5" xr3:uid="{3DBB59EB-49F2-4B43-8D07-3E4C8E103D6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C648DA-E6A6-421E-A8B8-158BE63AAE57}" name="use_default_rc" displayName="use_default_rc" ref="A1:E3" totalsRowShown="0" headerRowDxfId="216" headerRowBorderDxfId="217" tableBorderDxfId="218">
  <autoFilter ref="A1:E3" xr:uid="{ADC648DA-E6A6-421E-A8B8-158BE63AAE57}"/>
  <sortState xmlns:xlrd2="http://schemas.microsoft.com/office/spreadsheetml/2017/richdata2" ref="A2:E3">
    <sortCondition ref="D2:D3"/>
    <sortCondition ref="C2:C3"/>
    <sortCondition ref="B2:B3"/>
  </sortState>
  <tableColumns count="5">
    <tableColumn id="1" xr3:uid="{ECC5AA60-63B8-4BF8-99C5-F5E338F0BBE7}" name="lookupKey"/>
    <tableColumn id="2" xr3:uid="{D224094F-B8B9-466E-A253-80B8A5FB3D0E}" name="lookupValue"/>
    <tableColumn id="3" xr3:uid="{7F9A5C40-C1E8-4D9D-87DE-2B55D01AAE4F}" name="parentKey"/>
    <tableColumn id="4" xr3:uid="{2420CB1C-B7A3-4BFB-A18C-2D84795B54AB}" name="parentDescription"/>
    <tableColumn id="5" xr3:uid="{2A3B8753-DDCD-42C7-9055-D030D43382E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4E26DC-356D-487C-8660-657565977EB4}" name="rul_reset" displayName="rul_reset" ref="A1:E3" totalsRowShown="0" headerRowDxfId="213" headerRowBorderDxfId="214" tableBorderDxfId="215">
  <autoFilter ref="A1:E3" xr:uid="{F44E26DC-356D-487C-8660-657565977EB4}"/>
  <sortState xmlns:xlrd2="http://schemas.microsoft.com/office/spreadsheetml/2017/richdata2" ref="A2:E3">
    <sortCondition ref="D2:D3"/>
    <sortCondition ref="C2:C3"/>
    <sortCondition ref="B2:B3"/>
  </sortState>
  <tableColumns count="5">
    <tableColumn id="1" xr3:uid="{AA92F179-D263-4CDC-8344-AC65268D72D7}" name="lookupKey"/>
    <tableColumn id="2" xr3:uid="{42283150-237D-481E-8A1D-CCE3A188D4C4}" name="lookupValue"/>
    <tableColumn id="3" xr3:uid="{F50F6B84-0DDE-46DD-AFB1-C26888EAE8E0}" name="parentKey"/>
    <tableColumn id="4" xr3:uid="{4330FAFD-9A2A-4969-AE19-C03C88FB9B21}" name="parentDescription"/>
    <tableColumn id="5" xr3:uid="{E05CDF27-93A8-45EE-8CD8-E083F17172A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80DF408-BEED-484E-86A9-998FF57911E2}" name="risk_consequence" displayName="risk_consequence" ref="A1:E7" totalsRowShown="0" headerRowDxfId="210" headerRowBorderDxfId="211" tableBorderDxfId="212">
  <autoFilter ref="A1:E7" xr:uid="{380DF408-BEED-484E-86A9-998FF57911E2}"/>
  <sortState xmlns:xlrd2="http://schemas.microsoft.com/office/spreadsheetml/2017/richdata2" ref="A2:E7">
    <sortCondition ref="D2:D7"/>
    <sortCondition ref="C2:C7"/>
    <sortCondition ref="B2:B7"/>
  </sortState>
  <tableColumns count="5">
    <tableColumn id="1" xr3:uid="{E66CE3E7-DA13-4BB0-98A9-49D29D84684E}" name="lookupKey"/>
    <tableColumn id="2" xr3:uid="{2A76A554-3C4A-45AA-9447-002F2455E44A}" name="lookupValue"/>
    <tableColumn id="3" xr3:uid="{46515D7A-389D-462C-99E9-1380025D65F8}" name="parentKey"/>
    <tableColumn id="4" xr3:uid="{FAF7028F-E0A5-4A15-ACDA-5A99B17F8C41}" name="parentDescription"/>
    <tableColumn id="5" xr3:uid="{BA1050A4-9551-492E-B846-15375835E86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066B92C-42D1-426B-80D0-33D228082D35}" name="risk_likelihood" displayName="risk_likelihood" ref="A1:E7" totalsRowShown="0" headerRowDxfId="207" headerRowBorderDxfId="208" tableBorderDxfId="209">
  <autoFilter ref="A1:E7" xr:uid="{E066B92C-42D1-426B-80D0-33D228082D35}"/>
  <sortState xmlns:xlrd2="http://schemas.microsoft.com/office/spreadsheetml/2017/richdata2" ref="A2:E7">
    <sortCondition ref="D2:D7"/>
    <sortCondition ref="C2:C7"/>
    <sortCondition ref="B2:B7"/>
  </sortState>
  <tableColumns count="5">
    <tableColumn id="1" xr3:uid="{A7D1D446-550A-4442-A306-5584A803CAB9}" name="lookupKey"/>
    <tableColumn id="2" xr3:uid="{F58358C7-E81C-41C0-AECC-1BF3E6B299F7}" name="lookupValue"/>
    <tableColumn id="3" xr3:uid="{7E55A116-6B6E-445C-B5FC-F3C6210573C6}" name="parentKey"/>
    <tableColumn id="4" xr3:uid="{0D9E451C-2269-45D4-A712-1A7FF775EE0A}" name="parentDescription"/>
    <tableColumn id="5" xr3:uid="{BECB3A91-FCD9-4498-A72D-14AC80267BC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C27E14C-96E4-4F94-9908-595256175F3C}" name="risk" displayName="risk" ref="A1:E7" totalsRowShown="0" headerRowDxfId="204" headerRowBorderDxfId="205" tableBorderDxfId="206">
  <autoFilter ref="A1:E7" xr:uid="{CC27E14C-96E4-4F94-9908-595256175F3C}"/>
  <sortState xmlns:xlrd2="http://schemas.microsoft.com/office/spreadsheetml/2017/richdata2" ref="A2:E7">
    <sortCondition ref="D2:D7"/>
    <sortCondition ref="C2:C7"/>
    <sortCondition ref="B2:B7"/>
  </sortState>
  <tableColumns count="5">
    <tableColumn id="1" xr3:uid="{9090FAD7-CF59-4F99-95AA-83967F25C4DB}" name="lookupKey"/>
    <tableColumn id="2" xr3:uid="{CE38F745-8054-4556-8E88-F07809743EC7}" name="lookupValue"/>
    <tableColumn id="3" xr3:uid="{255650F3-BAAA-459F-A3D3-4973B26D199B}" name="parentKey"/>
    <tableColumn id="4" xr3:uid="{C4D0EC37-7D58-430C-BB29-FDAF7CEB7B6C}" name="parentDescription"/>
    <tableColumn id="5" xr3:uid="{6D3150C4-8C4B-4536-A55D-5B9D0C1ABD7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DC96058-5655-461F-B88A-5490C535048C}" name="condition" displayName="condition" ref="A1:E7" totalsRowShown="0" headerRowDxfId="201" headerRowBorderDxfId="202" tableBorderDxfId="203">
  <autoFilter ref="A1:E7" xr:uid="{7DC96058-5655-461F-B88A-5490C535048C}"/>
  <sortState xmlns:xlrd2="http://schemas.microsoft.com/office/spreadsheetml/2017/richdata2" ref="A2:E7">
    <sortCondition ref="D2:D7"/>
    <sortCondition ref="C2:C7"/>
    <sortCondition ref="B2:B7"/>
  </sortState>
  <tableColumns count="5">
    <tableColumn id="1" xr3:uid="{6FA0282A-5E6E-4C20-B117-EEE83984B502}" name="lookupKey"/>
    <tableColumn id="2" xr3:uid="{13DE7090-E7E1-4624-AFA0-CFAE793C3BF9}" name="lookupValue"/>
    <tableColumn id="3" xr3:uid="{1C81A7A7-AACD-4886-88A1-BDF008EB08C3}" name="parentKey"/>
    <tableColumn id="4" xr3:uid="{4DADC392-DCD3-4581-B7DD-8DB115703EA5}" name="parentDescription"/>
    <tableColumn id="5" xr3:uid="{814ABEC9-2F66-4AD3-AC1B-C2D61114FC1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4A9D2C7-077A-4B9F-9E40-CCB6CA02B5C2}" name="wheel_stop_material" displayName="wheel_stop_material" ref="A1:E6" totalsRowShown="0" headerRowDxfId="198" headerRowBorderDxfId="199" tableBorderDxfId="200">
  <autoFilter ref="A1:E6" xr:uid="{B4A9D2C7-077A-4B9F-9E40-CCB6CA02B5C2}"/>
  <sortState xmlns:xlrd2="http://schemas.microsoft.com/office/spreadsheetml/2017/richdata2" ref="A2:E6">
    <sortCondition ref="D2:D6"/>
    <sortCondition ref="C2:C6"/>
    <sortCondition ref="B2:B6"/>
  </sortState>
  <tableColumns count="5">
    <tableColumn id="1" xr3:uid="{B490BC71-73CA-4255-A40F-9B1618F7F0C7}" name="lookupKey"/>
    <tableColumn id="2" xr3:uid="{9AEC7364-AE35-449A-964C-94B938AE1099}" name="lookupValue"/>
    <tableColumn id="3" xr3:uid="{DED634ED-932D-41C5-8799-9768293BCC0D}" name="parentKey"/>
    <tableColumn id="4" xr3:uid="{F55848A5-2E1B-460D-816D-01C72D20E3E8}" name="parentDescription"/>
    <tableColumn id="5" xr3:uid="{E711C7EB-8525-4A60-861C-9BD52548EEA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D0BAEAE-B417-4615-B9C1-3D6F12083AA9}" name="target_board_material" displayName="target_board_material" ref="A1:E3" totalsRowShown="0" headerRowDxfId="195" headerRowBorderDxfId="196" tableBorderDxfId="197">
  <autoFilter ref="A1:E3" xr:uid="{FD0BAEAE-B417-4615-B9C1-3D6F12083AA9}"/>
  <sortState xmlns:xlrd2="http://schemas.microsoft.com/office/spreadsheetml/2017/richdata2" ref="A2:E3">
    <sortCondition ref="D2:D3"/>
    <sortCondition ref="C2:C3"/>
    <sortCondition ref="B2:B3"/>
  </sortState>
  <tableColumns count="5">
    <tableColumn id="1" xr3:uid="{6B8F0F5C-42C5-4A08-B2EF-92AB4DBC3CE4}" name="lookupKey"/>
    <tableColumn id="2" xr3:uid="{3EDF50BF-62B8-4D13-A41E-3163571B1BE0}" name="lookupValue"/>
    <tableColumn id="3" xr3:uid="{3BCD87E0-5438-471E-9982-8EC7DD4BB7A4}" name="parentKey"/>
    <tableColumn id="4" xr3:uid="{2AE35387-5CD8-4B18-810E-A1B20BA2A3B9}" name="parentDescription"/>
    <tableColumn id="5" xr3:uid="{B43B595D-1CCC-4729-90EE-AAF6B272ED6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3A61BA4-613D-4839-A8C4-B096173D3E71}" name="road_hump_material" displayName="road_hump_material" ref="A1:E5" totalsRowShown="0" headerRowDxfId="192" headerRowBorderDxfId="193" tableBorderDxfId="194">
  <autoFilter ref="A1:E5" xr:uid="{E3A61BA4-613D-4839-A8C4-B096173D3E71}"/>
  <sortState xmlns:xlrd2="http://schemas.microsoft.com/office/spreadsheetml/2017/richdata2" ref="A2:E5">
    <sortCondition ref="D2:D5"/>
    <sortCondition ref="C2:C5"/>
    <sortCondition ref="B2:B5"/>
  </sortState>
  <tableColumns count="5">
    <tableColumn id="1" xr3:uid="{EDCAB1FE-94E9-4A40-806D-5C294D9F2C0D}" name="lookupKey"/>
    <tableColumn id="2" xr3:uid="{384BDCC9-0403-4C4D-9FD8-3597FFFAB429}" name="lookupValue"/>
    <tableColumn id="3" xr3:uid="{D8A81DD6-8E47-4443-AEDC-D393994A33B8}" name="parentKey"/>
    <tableColumn id="4" xr3:uid="{92DC64FB-B682-4A6F-9FCE-D3AAC0513B1B}" name="parentDescription"/>
    <tableColumn id="5" xr3:uid="{C9B1AD74-737D-4BCE-87A8-BBA06C7E2A6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4B3715A-0ABD-4949-B73E-27DC23762BD7}" name="pole_material" displayName="pole_material" ref="A1:E8" totalsRowShown="0" headerRowDxfId="189" headerRowBorderDxfId="190" tableBorderDxfId="191">
  <autoFilter ref="A1:E8" xr:uid="{F4B3715A-0ABD-4949-B73E-27DC23762BD7}"/>
  <sortState xmlns:xlrd2="http://schemas.microsoft.com/office/spreadsheetml/2017/richdata2" ref="A2:E8">
    <sortCondition ref="D2:D8"/>
    <sortCondition ref="C2:C8"/>
    <sortCondition ref="B2:B8"/>
  </sortState>
  <tableColumns count="5">
    <tableColumn id="1" xr3:uid="{2B90D0AD-3ED0-4630-8A76-0F2479EF916D}" name="lookupKey"/>
    <tableColumn id="2" xr3:uid="{7782EA06-423E-4BAD-8056-21D17FAECAB9}" name="lookupValue"/>
    <tableColumn id="3" xr3:uid="{76D18B14-32BA-4401-BAB2-FF25BFD36455}" name="parentKey"/>
    <tableColumn id="4" xr3:uid="{C962BB1B-F187-4D04-80C7-145778665B58}" name="parentDescription"/>
    <tableColumn id="5" xr3:uid="{849AB111-63F9-41D8-8358-9BEEA9B2458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4C412-30F0-4CAA-9ED5-09528177E3F7}" name="mast_material" displayName="mast_material" ref="A1:E3" totalsRowShown="0" headerRowDxfId="186" headerRowBorderDxfId="187" tableBorderDxfId="188">
  <autoFilter ref="A1:E3" xr:uid="{0004C412-30F0-4CAA-9ED5-09528177E3F7}"/>
  <sortState xmlns:xlrd2="http://schemas.microsoft.com/office/spreadsheetml/2017/richdata2" ref="A2:E3">
    <sortCondition ref="D2:D3"/>
    <sortCondition ref="C2:C3"/>
    <sortCondition ref="B2:B3"/>
  </sortState>
  <tableColumns count="5">
    <tableColumn id="1" xr3:uid="{23D7E484-0737-43F0-96AF-6C55549A0335}" name="lookupKey"/>
    <tableColumn id="2" xr3:uid="{E500655E-52A9-4CAC-9679-5B8ED00FC00A}" name="lookupValue"/>
    <tableColumn id="3" xr3:uid="{29B86E1E-5754-4B66-9688-255DC41F3F6C}" name="parentKey"/>
    <tableColumn id="4" xr3:uid="{F7E61BA9-DAB6-4B3A-8986-5AA117FF1F66}" name="parentDescription"/>
    <tableColumn id="5" xr3:uid="{0F8D6AE0-C7E7-47C8-AAEE-D03DEA6389B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734A75F-8435-4860-A223-FB5F23B61653}" name="gantry_material" displayName="gantry_material" ref="A1:E3" totalsRowShown="0" headerRowDxfId="183" headerRowBorderDxfId="184" tableBorderDxfId="185">
  <autoFilter ref="A1:E3" xr:uid="{2734A75F-8435-4860-A223-FB5F23B61653}"/>
  <sortState xmlns:xlrd2="http://schemas.microsoft.com/office/spreadsheetml/2017/richdata2" ref="A2:E3">
    <sortCondition ref="D2:D3"/>
    <sortCondition ref="C2:C3"/>
    <sortCondition ref="B2:B3"/>
  </sortState>
  <tableColumns count="5">
    <tableColumn id="1" xr3:uid="{54D12F57-B2D7-4F86-AA69-44C9608A3435}" name="lookupKey"/>
    <tableColumn id="2" xr3:uid="{9AC068AB-C0E9-4D3B-8F1E-A701E938D4D3}" name="lookupValue"/>
    <tableColumn id="3" xr3:uid="{F685ED63-7B76-4FDF-ABDE-07D7DD4DE799}" name="parentKey"/>
    <tableColumn id="4" xr3:uid="{827D897A-65CC-4318-B4B9-AB9413FDD1E8}" name="parentDescription"/>
    <tableColumn id="5" xr3:uid="{98A2587E-6A8E-4753-A976-3331BC33122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4AD7224-F69E-4139-8FF9-57907D4660B8}" name="sea_wall_material" displayName="sea_wall_material" ref="A1:E8" totalsRowShown="0" headerRowDxfId="180" headerRowBorderDxfId="181" tableBorderDxfId="182">
  <autoFilter ref="A1:E8" xr:uid="{14AD7224-F69E-4139-8FF9-57907D4660B8}"/>
  <sortState xmlns:xlrd2="http://schemas.microsoft.com/office/spreadsheetml/2017/richdata2" ref="A2:E8">
    <sortCondition ref="D2:D8"/>
    <sortCondition ref="C2:C8"/>
    <sortCondition ref="B2:B8"/>
  </sortState>
  <tableColumns count="5">
    <tableColumn id="1" xr3:uid="{698049E4-2FD9-4D45-8E66-DA08FF914AAD}" name="lookupKey"/>
    <tableColumn id="2" xr3:uid="{1B500E3E-11E3-4A8E-8432-58C95619A6F2}" name="lookupValue"/>
    <tableColumn id="3" xr3:uid="{490ECAD9-EEB3-4F4B-A3F5-EEA4CC925686}" name="parentKey"/>
    <tableColumn id="4" xr3:uid="{6DACD912-CC28-4BD8-AEB6-0E2FB945D29D}" name="parentDescription"/>
    <tableColumn id="5" xr3:uid="{713C1D36-8339-414E-A8ED-2B9274B4287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EC9B5F0-9735-4DD2-AF8A-87FBAA6C1B68}" name="panel_material" displayName="panel_material" ref="A1:E10" totalsRowShown="0" headerRowDxfId="177" headerRowBorderDxfId="178" tableBorderDxfId="179">
  <autoFilter ref="A1:E10" xr:uid="{3EC9B5F0-9735-4DD2-AF8A-87FBAA6C1B68}"/>
  <sortState xmlns:xlrd2="http://schemas.microsoft.com/office/spreadsheetml/2017/richdata2" ref="A2:E10">
    <sortCondition ref="D2:D10"/>
    <sortCondition ref="C2:C10"/>
    <sortCondition ref="B2:B10"/>
  </sortState>
  <tableColumns count="5">
    <tableColumn id="1" xr3:uid="{5C92667B-3518-4E0B-ABA5-64EACACDB933}" name="lookupKey"/>
    <tableColumn id="2" xr3:uid="{7032B714-FF23-4E4A-BD05-C6B2768C052A}" name="lookupValue"/>
    <tableColumn id="3" xr3:uid="{67DA5449-858C-4629-8635-4574B6E8BF00}" name="parentKey"/>
    <tableColumn id="4" xr3:uid="{21962580-6657-46EC-A6ED-B4602D62B2B2}" name="parentDescription"/>
    <tableColumn id="5" xr3:uid="{86064C71-4F35-47EC-BFDA-0B53BF36DC4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050D46E-08DE-4940-8ECE-E9F73E537F92}" name="mse_material" displayName="mse_material" ref="A1:E3" totalsRowShown="0" headerRowDxfId="174" headerRowBorderDxfId="175" tableBorderDxfId="176">
  <autoFilter ref="A1:E3" xr:uid="{E050D46E-08DE-4940-8ECE-E9F73E537F92}"/>
  <sortState xmlns:xlrd2="http://schemas.microsoft.com/office/spreadsheetml/2017/richdata2" ref="A2:E3">
    <sortCondition ref="D2:D3"/>
    <sortCondition ref="C2:C3"/>
    <sortCondition ref="B2:B3"/>
  </sortState>
  <tableColumns count="5">
    <tableColumn id="1" xr3:uid="{9279B97B-6E18-403A-AE77-57165F2D7A0A}" name="lookupKey"/>
    <tableColumn id="2" xr3:uid="{A68E4E53-0B50-4867-AE36-2F258D496D55}" name="lookupValue"/>
    <tableColumn id="3" xr3:uid="{D874562C-AD94-4C3C-9603-28AE6BD145FF}" name="parentKey"/>
    <tableColumn id="4" xr3:uid="{E5EA6716-AD61-4F3F-8344-A0A5E4EF8107}" name="parentDescription"/>
    <tableColumn id="5" xr3:uid="{C7F32D74-40B7-45D0-8AC7-F4FD5E75930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A4E75D8-F290-49CB-BCF3-243B1EC3219D}" name="gravity_mass_material" displayName="gravity_mass_material" ref="A1:E3" totalsRowShown="0" headerRowDxfId="171" headerRowBorderDxfId="172" tableBorderDxfId="173">
  <autoFilter ref="A1:E3" xr:uid="{2A4E75D8-F290-49CB-BCF3-243B1EC3219D}"/>
  <sortState xmlns:xlrd2="http://schemas.microsoft.com/office/spreadsheetml/2017/richdata2" ref="A2:E3">
    <sortCondition ref="D2:D3"/>
    <sortCondition ref="C2:C3"/>
    <sortCondition ref="B2:B3"/>
  </sortState>
  <tableColumns count="5">
    <tableColumn id="1" xr3:uid="{4F4C54B2-272A-4B30-9C62-B0D5E01761F2}" name="lookupKey"/>
    <tableColumn id="2" xr3:uid="{8C2A14D4-BEE1-4CB7-8878-4386E88F54B6}" name="lookupValue"/>
    <tableColumn id="3" xr3:uid="{727BE791-49CA-4A56-9011-1E9CB03DF992}" name="parentKey"/>
    <tableColumn id="4" xr3:uid="{E7F5B4D2-DA49-48E3-BF81-1AEE4CF1403E}" name="parentDescription"/>
    <tableColumn id="5" xr3:uid="{21282978-56DF-4705-968F-8036C61DD70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74AA7B1-FE48-455A-A60E-2E572C6613C9}" name="pipe_duct_material" displayName="pipe_duct_material" ref="A1:E7" totalsRowShown="0" headerRowDxfId="168" headerRowBorderDxfId="169" tableBorderDxfId="170">
  <autoFilter ref="A1:E7" xr:uid="{674AA7B1-FE48-455A-A60E-2E572C6613C9}"/>
  <sortState xmlns:xlrd2="http://schemas.microsoft.com/office/spreadsheetml/2017/richdata2" ref="A2:E7">
    <sortCondition ref="D2:D7"/>
    <sortCondition ref="C2:C7"/>
    <sortCondition ref="B2:B7"/>
  </sortState>
  <tableColumns count="5">
    <tableColumn id="1" xr3:uid="{8F976A38-989F-4804-968A-A17C2E7D77D3}" name="lookupKey"/>
    <tableColumn id="2" xr3:uid="{D6846720-89DB-4C2D-82B9-6F7222F0C38C}" name="lookupValue"/>
    <tableColumn id="3" xr3:uid="{DE2A32ED-EE1A-409E-9482-F0FEC99EB0E9}" name="parentKey"/>
    <tableColumn id="4" xr3:uid="{DB1A1D00-754E-473E-8595-D81E27340C40}" name="parentDescription"/>
    <tableColumn id="5" xr3:uid="{EA9A0180-AFAB-4F17-AD2F-C379A8EF7FC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344840B-3102-449D-A9F3-25B19D84028A}" name="pile_material" displayName="pile_material" ref="A1:E8" totalsRowShown="0" headerRowDxfId="165" headerRowBorderDxfId="166" tableBorderDxfId="167">
  <autoFilter ref="A1:E8" xr:uid="{6344840B-3102-449D-A9F3-25B19D84028A}"/>
  <sortState xmlns:xlrd2="http://schemas.microsoft.com/office/spreadsheetml/2017/richdata2" ref="A2:E8">
    <sortCondition ref="D2:D8"/>
    <sortCondition ref="C2:C8"/>
    <sortCondition ref="B2:B8"/>
  </sortState>
  <tableColumns count="5">
    <tableColumn id="1" xr3:uid="{BABDBF1F-D4C3-4AA4-B916-01B442363C45}" name="lookupKey"/>
    <tableColumn id="2" xr3:uid="{63D4F27F-0B07-40EB-8922-C6CBB2C0C3D4}" name="lookupValue"/>
    <tableColumn id="3" xr3:uid="{57AEC9C7-B050-4200-A473-006ED338681C}" name="parentKey"/>
    <tableColumn id="4" xr3:uid="{CA4851D9-10CC-46DA-9E89-7C82BBAC4747}" name="parentDescription"/>
    <tableColumn id="5" xr3:uid="{A28CA89B-8E02-481E-A287-02093CA5D363}"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9DCCC34-EDEF-45E6-B0EF-1399EE8BB43E}" name="mep_pipe_material" displayName="mep_pipe_material" ref="A1:E14" totalsRowShown="0" headerRowDxfId="162" headerRowBorderDxfId="163" tableBorderDxfId="164">
  <autoFilter ref="A1:E14" xr:uid="{19DCCC34-EDEF-45E6-B0EF-1399EE8BB43E}"/>
  <sortState xmlns:xlrd2="http://schemas.microsoft.com/office/spreadsheetml/2017/richdata2" ref="A2:E14">
    <sortCondition ref="D2:D14"/>
    <sortCondition ref="C2:C14"/>
    <sortCondition ref="B2:B14"/>
  </sortState>
  <tableColumns count="5">
    <tableColumn id="1" xr3:uid="{7F4F9F10-35B7-4D5B-9767-BEFACB03FD08}" name="lookupKey"/>
    <tableColumn id="2" xr3:uid="{76FE963B-2EFB-4F14-9F0F-57730D14CBB0}" name="lookupValue"/>
    <tableColumn id="3" xr3:uid="{4A63723D-DD77-47C9-876A-0EEC91585CB5}" name="parentKey"/>
    <tableColumn id="4" xr3:uid="{39901BA1-A757-40B3-8022-190F24BB89BE}" name="parentDescription"/>
    <tableColumn id="5" xr3:uid="{33770623-5C3A-4DBC-BC6E-EB8513B4844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FAB730A-A4EC-49A5-9973-1A3030BA2F0F}" name="mep_chamber_material" displayName="mep_chamber_material" ref="A1:E3" totalsRowShown="0" headerRowDxfId="159" headerRowBorderDxfId="160" tableBorderDxfId="161">
  <autoFilter ref="A1:E3" xr:uid="{6FAB730A-A4EC-49A5-9973-1A3030BA2F0F}"/>
  <sortState xmlns:xlrd2="http://schemas.microsoft.com/office/spreadsheetml/2017/richdata2" ref="A2:E3">
    <sortCondition ref="D2:D3"/>
    <sortCondition ref="C2:C3"/>
    <sortCondition ref="B2:B3"/>
  </sortState>
  <tableColumns count="5">
    <tableColumn id="1" xr3:uid="{387971DE-44B2-4633-9CBB-6A0DFF18DB35}" name="lookupKey"/>
    <tableColumn id="2" xr3:uid="{E47CBBAF-CE25-4BF9-92CF-1D2D1597135E}" name="lookupValue"/>
    <tableColumn id="3" xr3:uid="{66E2B7B8-4F5A-443B-85C9-FDE148F79F1F}" name="parentKey"/>
    <tableColumn id="4" xr3:uid="{F64F53AD-1CE2-4D7B-9068-F74BC2B68712}" name="parentDescription"/>
    <tableColumn id="5" xr3:uid="{59FD8371-B268-4F73-B3E1-5B26034E42E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3A2C771-1CF1-4B00-9AD3-0DAB5A0F0705}" name="mep_chamber_lid_material" displayName="mep_chamber_lid_material" ref="A1:E5" totalsRowShown="0" headerRowDxfId="156" headerRowBorderDxfId="157" tableBorderDxfId="158">
  <autoFilter ref="A1:E5" xr:uid="{E3A2C771-1CF1-4B00-9AD3-0DAB5A0F0705}"/>
  <sortState xmlns:xlrd2="http://schemas.microsoft.com/office/spreadsheetml/2017/richdata2" ref="A2:E5">
    <sortCondition ref="D2:D5"/>
    <sortCondition ref="C2:C5"/>
    <sortCondition ref="B2:B5"/>
  </sortState>
  <tableColumns count="5">
    <tableColumn id="1" xr3:uid="{BCABEA19-217D-4BCF-B651-6A262F1D832D}" name="lookupKey"/>
    <tableColumn id="2" xr3:uid="{83FF0C66-39A2-4A3A-9F4D-BECAE75A0CDD}" name="lookupValue"/>
    <tableColumn id="3" xr3:uid="{02F727BD-FE34-491F-B85D-F711BDF505D6}" name="parentKey"/>
    <tableColumn id="4" xr3:uid="{632D8BD2-D918-4CA7-804B-2C256CED6816}" name="parentDescription"/>
    <tableColumn id="5" xr3:uid="{1FA2F1A7-53BF-481C-85F2-6E06A68E012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350E6BD-0657-4F04-B6E0-F0ADE1839334}" name="duct_material" displayName="duct_material" ref="A1:E14" totalsRowShown="0" headerRowDxfId="153" headerRowBorderDxfId="154" tableBorderDxfId="155">
  <autoFilter ref="A1:E14" xr:uid="{8350E6BD-0657-4F04-B6E0-F0ADE1839334}"/>
  <sortState xmlns:xlrd2="http://schemas.microsoft.com/office/spreadsheetml/2017/richdata2" ref="A2:E14">
    <sortCondition ref="D2:D14"/>
    <sortCondition ref="C2:C14"/>
    <sortCondition ref="B2:B14"/>
  </sortState>
  <tableColumns count="5">
    <tableColumn id="1" xr3:uid="{6E590EAE-792E-43C2-AFAE-74E2AD3DCDF2}" name="lookupKey"/>
    <tableColumn id="2" xr3:uid="{FC07D317-4323-487D-B896-6569836B8525}" name="lookupValue"/>
    <tableColumn id="3" xr3:uid="{7D747BB5-22F7-4C90-ACAF-37FADBE523F4}" name="parentKey"/>
    <tableColumn id="4" xr3:uid="{29A5A901-5A15-4191-AC7C-BF463E48F2DB}" name="parentDescription"/>
    <tableColumn id="5" xr3:uid="{D7DBCA0A-9F5B-4B93-A8C0-B5211786ACC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FE9EE6E-EDE4-416D-B2D1-6584AAAD3DDF}" name="rockfall_material" displayName="rockfall_material" ref="A1:E6" totalsRowShown="0" headerRowDxfId="150" headerRowBorderDxfId="151" tableBorderDxfId="152">
  <autoFilter ref="A1:E6" xr:uid="{7FE9EE6E-EDE4-416D-B2D1-6584AAAD3DDF}"/>
  <sortState xmlns:xlrd2="http://schemas.microsoft.com/office/spreadsheetml/2017/richdata2" ref="A2:E6">
    <sortCondition ref="D2:D6"/>
    <sortCondition ref="C2:C6"/>
    <sortCondition ref="B2:B6"/>
  </sortState>
  <tableColumns count="5">
    <tableColumn id="1" xr3:uid="{B0AE45FC-18BC-4AD9-BD3B-7B7463F896A9}" name="lookupKey"/>
    <tableColumn id="2" xr3:uid="{44A82341-6CBF-4864-8771-AF3EF2CB655A}" name="lookupValue"/>
    <tableColumn id="3" xr3:uid="{C36E6866-5DB6-4238-AFAB-508E748A1CBD}" name="parentKey"/>
    <tableColumn id="4" xr3:uid="{3E2EE69D-15BB-419C-972A-47D090D2E9B0}" name="parentDescription"/>
    <tableColumn id="5" xr3:uid="{98E3BC68-450A-4798-B7C6-AD6DE318B83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CBA1C7D-F8DB-43E9-A018-62F42A249966}" name="water_structure_material" displayName="water_structure_material" ref="A1:E14" totalsRowShown="0" headerRowDxfId="147" headerRowBorderDxfId="148" tableBorderDxfId="149">
  <autoFilter ref="A1:E14" xr:uid="{1CBA1C7D-F8DB-43E9-A018-62F42A249966}"/>
  <sortState xmlns:xlrd2="http://schemas.microsoft.com/office/spreadsheetml/2017/richdata2" ref="A2:E14">
    <sortCondition ref="D2:D14"/>
    <sortCondition ref="C2:C14"/>
    <sortCondition ref="B2:B14"/>
  </sortState>
  <tableColumns count="5">
    <tableColumn id="1" xr3:uid="{ECEAF66E-7CE1-4CE3-ADAF-36A70CB298D0}" name="lookupKey"/>
    <tableColumn id="2" xr3:uid="{1DEC61AF-BC8D-4BDD-86BA-7BF82E75E3EF}" name="lookupValue"/>
    <tableColumn id="3" xr3:uid="{843714E6-AA10-4C64-AACA-B39D5D549BCC}" name="parentKey"/>
    <tableColumn id="4" xr3:uid="{F4E3F053-BA7D-4569-A607-022EF5B483C6}" name="parentDescription"/>
    <tableColumn id="5" xr3:uid="{303773DE-8D7D-47A5-B3AF-E9376A79974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CF58EDF-11A3-40C4-9F7D-55B4BC7B03A4}" name="valve_material" displayName="valve_material" ref="A1:E10" totalsRowShown="0" headerRowDxfId="144" headerRowBorderDxfId="145" tableBorderDxfId="146">
  <autoFilter ref="A1:E10" xr:uid="{FCF58EDF-11A3-40C4-9F7D-55B4BC7B03A4}"/>
  <sortState xmlns:xlrd2="http://schemas.microsoft.com/office/spreadsheetml/2017/richdata2" ref="A2:E10">
    <sortCondition ref="D2:D10"/>
    <sortCondition ref="C2:C10"/>
    <sortCondition ref="B2:B10"/>
  </sortState>
  <tableColumns count="5">
    <tableColumn id="1" xr3:uid="{CB750660-3A46-455F-AE5B-8B76AB4EDB7E}" name="lookupKey"/>
    <tableColumn id="2" xr3:uid="{1B12BF9C-AF3F-4E37-AD22-DE7FF3BD0F9E}" name="lookupValue"/>
    <tableColumn id="3" xr3:uid="{810AB244-2E5D-4307-9533-8258601E4D23}" name="parentKey"/>
    <tableColumn id="4" xr3:uid="{329084AE-E162-4814-8AE3-689F1A9F95E5}" name="parentDescription"/>
    <tableColumn id="5" xr3:uid="{C56F3AD9-1DE9-4CE6-BEC7-EE944806299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C01E1E4-2B0C-4DE6-8B6D-5D59A1AAF764}" name="pipe_material" displayName="pipe_material" ref="A1:E17" totalsRowShown="0" headerRowDxfId="141" headerRowBorderDxfId="142" tableBorderDxfId="143">
  <autoFilter ref="A1:E17" xr:uid="{8C01E1E4-2B0C-4DE6-8B6D-5D59A1AAF764}"/>
  <sortState xmlns:xlrd2="http://schemas.microsoft.com/office/spreadsheetml/2017/richdata2" ref="A2:E17">
    <sortCondition ref="D2:D17"/>
    <sortCondition ref="C2:C17"/>
    <sortCondition ref="B2:B17"/>
  </sortState>
  <tableColumns count="5">
    <tableColumn id="1" xr3:uid="{FE9EEE72-9720-438E-B5B2-A599D085061E}" name="lookupKey"/>
    <tableColumn id="2" xr3:uid="{9C154D6A-4644-4818-B3B2-6AD5CBB1BE5F}" name="lookupValue"/>
    <tableColumn id="3" xr3:uid="{7433C64F-AA51-435F-9816-5FAF798B8848}" name="parentKey"/>
    <tableColumn id="4" xr3:uid="{0F810EA8-1F20-4101-BC05-AFC4750CFC8C}" name="parentDescription"/>
    <tableColumn id="5" xr3:uid="{89471F1F-796E-41AC-B22E-507F06151B3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9DE72FB-4E55-49AB-B682-2058578ECE37}" name="headwall_material" displayName="headwall_material" ref="A1:E8" totalsRowShown="0" headerRowDxfId="138" headerRowBorderDxfId="139" tableBorderDxfId="140">
  <autoFilter ref="A1:E8" xr:uid="{B9DE72FB-4E55-49AB-B682-2058578ECE37}"/>
  <sortState xmlns:xlrd2="http://schemas.microsoft.com/office/spreadsheetml/2017/richdata2" ref="A2:E8">
    <sortCondition ref="D2:D8"/>
    <sortCondition ref="C2:C8"/>
    <sortCondition ref="B2:B8"/>
  </sortState>
  <tableColumns count="5">
    <tableColumn id="1" xr3:uid="{A5BF92C2-216E-4707-A919-7ECED17776EC}" name="lookupKey"/>
    <tableColumn id="2" xr3:uid="{2D8BD422-98CF-446A-8071-152B563224D1}" name="lookupValue"/>
    <tableColumn id="3" xr3:uid="{BFB565CB-6F86-42CC-B0EE-0815BA7AEE63}" name="parentKey"/>
    <tableColumn id="4" xr3:uid="{D81A7FA9-FA15-4BC7-A1D1-526601853522}" name="parentDescription"/>
    <tableColumn id="5" xr3:uid="{E83425F7-B7BE-40C7-AB75-5AA4BF40138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8EBA718-823A-42DB-9F32-C582C4C46DC1}" name="filtration_material" displayName="filtration_material" ref="A1:E6" totalsRowShown="0" headerRowDxfId="135" headerRowBorderDxfId="136" tableBorderDxfId="137">
  <autoFilter ref="A1:E6" xr:uid="{78EBA718-823A-42DB-9F32-C582C4C46DC1}"/>
  <sortState xmlns:xlrd2="http://schemas.microsoft.com/office/spreadsheetml/2017/richdata2" ref="A2:E6">
    <sortCondition ref="D2:D6"/>
    <sortCondition ref="C2:C6"/>
    <sortCondition ref="B2:B6"/>
  </sortState>
  <tableColumns count="5">
    <tableColumn id="1" xr3:uid="{22EE1103-4445-41CC-8C5A-42749F3BA4A7}" name="lookupKey"/>
    <tableColumn id="2" xr3:uid="{043B5D64-4660-4A76-9B49-136CCF6A5A87}" name="lookupValue"/>
    <tableColumn id="3" xr3:uid="{833478AC-F6CA-433C-A715-68D3ADA7FEBE}" name="parentKey"/>
    <tableColumn id="4" xr3:uid="{29570B0E-9994-4432-9228-B0BB88391223}" name="parentDescription"/>
    <tableColumn id="5" xr3:uid="{F925559B-6F62-4773-AAEC-17A5FF3E955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875A486-7285-472D-AA6C-597E8C104EA6}" name="edge_material" displayName="edge_material" ref="A1:E9" totalsRowShown="0" headerRowDxfId="132" headerRowBorderDxfId="133" tableBorderDxfId="134">
  <autoFilter ref="A1:E9" xr:uid="{2875A486-7285-472D-AA6C-597E8C104EA6}"/>
  <sortState xmlns:xlrd2="http://schemas.microsoft.com/office/spreadsheetml/2017/richdata2" ref="A2:E9">
    <sortCondition ref="D2:D9"/>
    <sortCondition ref="C2:C9"/>
    <sortCondition ref="B2:B9"/>
  </sortState>
  <tableColumns count="5">
    <tableColumn id="1" xr3:uid="{AD866823-4DCE-4750-9AF0-595F778167E4}" name="lookupKey"/>
    <tableColumn id="2" xr3:uid="{A5666B1A-248C-4F75-BCA7-731323B1A6CB}" name="lookupValue"/>
    <tableColumn id="3" xr3:uid="{3D5ED3CA-9F02-4D28-8630-BEFC9879E9AE}" name="parentKey"/>
    <tableColumn id="4" xr3:uid="{0FFA4EC7-B50E-4B2B-B3C7-D4BFFDF7D2B6}" name="parentDescription"/>
    <tableColumn id="5" xr3:uid="{78811BDB-C7BE-4444-A816-B613FCCE9E3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938CC16-EEEC-422E-A8D6-152D6B40A9C2}" name="cover_material" displayName="cover_material" ref="A1:E10" totalsRowShown="0" headerRowDxfId="129" headerRowBorderDxfId="130" tableBorderDxfId="131">
  <autoFilter ref="A1:E10" xr:uid="{F938CC16-EEEC-422E-A8D6-152D6B40A9C2}"/>
  <sortState xmlns:xlrd2="http://schemas.microsoft.com/office/spreadsheetml/2017/richdata2" ref="A2:E10">
    <sortCondition ref="D2:D10"/>
    <sortCondition ref="C2:C10"/>
    <sortCondition ref="B2:B10"/>
  </sortState>
  <tableColumns count="5">
    <tableColumn id="1" xr3:uid="{6A011243-28CA-4D20-92E1-196671A9B23F}" name="lookupKey"/>
    <tableColumn id="2" xr3:uid="{C3D8E665-6F12-4ADC-9B1B-F1A45B8932AC}" name="lookupValue"/>
    <tableColumn id="3" xr3:uid="{734DCC9E-7602-40A7-89B8-7AE0733B58C6}" name="parentKey"/>
    <tableColumn id="4" xr3:uid="{7092E4CF-E12B-4550-B547-722ECE5EE2B1}" name="parentDescription"/>
    <tableColumn id="5" xr3:uid="{243709A4-784F-4CE1-B958-8DE0553FE581}"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7C97927-5281-4C29-B590-BA89DE31D897}" name="channel_material" displayName="channel_material" ref="A1:E14" totalsRowShown="0" headerRowDxfId="126" headerRowBorderDxfId="127" tableBorderDxfId="128">
  <autoFilter ref="A1:E14" xr:uid="{A7C97927-5281-4C29-B590-BA89DE31D897}"/>
  <sortState xmlns:xlrd2="http://schemas.microsoft.com/office/spreadsheetml/2017/richdata2" ref="A2:E14">
    <sortCondition ref="D2:D14"/>
    <sortCondition ref="C2:C14"/>
    <sortCondition ref="B2:B14"/>
  </sortState>
  <tableColumns count="5">
    <tableColumn id="1" xr3:uid="{FD48663F-62CF-4B5C-918A-7806671A86D6}" name="lookupKey"/>
    <tableColumn id="2" xr3:uid="{1DA9CA96-C8B3-45AA-B407-759A6F719C4D}" name="lookupValue"/>
    <tableColumn id="3" xr3:uid="{131F3DA4-4167-4E2A-AC7A-5D2E40A428B0}" name="parentKey"/>
    <tableColumn id="4" xr3:uid="{9795AF9F-B8AC-4D44-B3C4-B4DBD96D861B}" name="parentDescription"/>
    <tableColumn id="5" xr3:uid="{818EE253-1668-4F38-9F1E-7494C90FE56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DCEC56D-371D-4C45-856D-5B4323D14BB1}" name="chamber_material" displayName="chamber_material" ref="A1:E11" totalsRowShown="0" headerRowDxfId="123" headerRowBorderDxfId="124" tableBorderDxfId="125">
  <autoFilter ref="A1:E11" xr:uid="{7DCEC56D-371D-4C45-856D-5B4323D14BB1}"/>
  <sortState xmlns:xlrd2="http://schemas.microsoft.com/office/spreadsheetml/2017/richdata2" ref="A2:E11">
    <sortCondition ref="D2:D11"/>
    <sortCondition ref="C2:C11"/>
    <sortCondition ref="B2:B11"/>
  </sortState>
  <tableColumns count="5">
    <tableColumn id="1" xr3:uid="{DCD0D6E1-DB30-4EC5-9655-5C710066EDE9}" name="lookupKey"/>
    <tableColumn id="2" xr3:uid="{CB447C1D-37BC-4379-A693-7362A90D2ABD}" name="lookupValue"/>
    <tableColumn id="3" xr3:uid="{E54905A4-6627-428E-ABE8-67FC0653D6F3}" name="parentKey"/>
    <tableColumn id="4" xr3:uid="{399DC761-D643-4073-9FA1-B025862794C3}" name="parentDescription"/>
    <tableColumn id="5" xr3:uid="{649C6F0A-AA21-44F1-85FC-F17F89C01A67}"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4DC0236-7954-4D3A-BA61-23C3937E1952}" name="base_material" displayName="base_material" ref="A1:E9" totalsRowShown="0" headerRowDxfId="120" headerRowBorderDxfId="121" tableBorderDxfId="122">
  <autoFilter ref="A1:E9" xr:uid="{C4DC0236-7954-4D3A-BA61-23C3937E1952}"/>
  <sortState xmlns:xlrd2="http://schemas.microsoft.com/office/spreadsheetml/2017/richdata2" ref="A2:E9">
    <sortCondition ref="D2:D9"/>
    <sortCondition ref="C2:C9"/>
    <sortCondition ref="B2:B9"/>
  </sortState>
  <tableColumns count="5">
    <tableColumn id="1" xr3:uid="{505F289F-9027-429D-A387-81E7246BCDF0}" name="lookupKey"/>
    <tableColumn id="2" xr3:uid="{DB11CAD6-1ACE-4B11-AC97-43E6ED402D2F}" name="lookupValue"/>
    <tableColumn id="3" xr3:uid="{635985B9-F571-4CEF-BC41-405B0FE9EB64}" name="parentKey"/>
    <tableColumn id="4" xr3:uid="{6358A30F-D2D8-45AE-B364-656BA46C057F}" name="parentDescription"/>
    <tableColumn id="5" xr3:uid="{EB76937D-181B-4658-8553-F76AAE96C72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83FDA72-0A54-429D-91AA-8B55C8BB5B92}" name="superstructure_material" displayName="superstructure_material" ref="A1:E11" totalsRowShown="0" headerRowDxfId="117" headerRowBorderDxfId="118" tableBorderDxfId="119">
  <autoFilter ref="A1:E11" xr:uid="{C83FDA72-0A54-429D-91AA-8B55C8BB5B92}"/>
  <sortState xmlns:xlrd2="http://schemas.microsoft.com/office/spreadsheetml/2017/richdata2" ref="A2:E11">
    <sortCondition ref="D2:D11"/>
    <sortCondition ref="C2:C11"/>
    <sortCondition ref="B2:B11"/>
  </sortState>
  <tableColumns count="5">
    <tableColumn id="1" xr3:uid="{E9E5BE04-7FF9-46B0-8300-A80E9C7FBE64}" name="lookupKey"/>
    <tableColumn id="2" xr3:uid="{F7F84244-136E-4F53-B8F0-B614B8109C67}" name="lookupValue"/>
    <tableColumn id="3" xr3:uid="{AB829053-FCA8-4B0A-82F4-D3AE1CB66DEB}" name="parentKey"/>
    <tableColumn id="4" xr3:uid="{956B1F0A-E86B-40E9-9B11-A630109E60D8}" name="parentDescription"/>
    <tableColumn id="5" xr3:uid="{5D4000D9-A0F9-4373-870B-7EC48CA7470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D556132-BFC8-4DA0-95DE-E54BE75BA3BF}" name="passage_material" displayName="passage_material" ref="A1:E10" totalsRowShown="0" headerRowDxfId="114" headerRowBorderDxfId="115" tableBorderDxfId="116">
  <autoFilter ref="A1:E10" xr:uid="{7D556132-BFC8-4DA0-95DE-E54BE75BA3BF}"/>
  <sortState xmlns:xlrd2="http://schemas.microsoft.com/office/spreadsheetml/2017/richdata2" ref="A2:E10">
    <sortCondition ref="D2:D10"/>
    <sortCondition ref="C2:C10"/>
    <sortCondition ref="B2:B10"/>
  </sortState>
  <tableColumns count="5">
    <tableColumn id="1" xr3:uid="{DC649873-09DD-4BC2-BB28-84DC09A62DE1}" name="lookupKey"/>
    <tableColumn id="2" xr3:uid="{45DEC668-0675-4E38-8CB6-6DC679477CD8}" name="lookupValue"/>
    <tableColumn id="3" xr3:uid="{86886226-1F78-4805-B099-026E7EF5B2F3}" name="parentKey"/>
    <tableColumn id="4" xr3:uid="{91150399-1726-4093-BAEB-19964199C180}" name="parentDescription"/>
    <tableColumn id="5" xr3:uid="{FEB64655-8E5A-423A-9F0A-51E731ED01C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C865D1B-516C-4DF6-8FE7-508476D4C86C}" name="invert_material" displayName="invert_material" ref="A1:E7" totalsRowShown="0" headerRowDxfId="111" headerRowBorderDxfId="112" tableBorderDxfId="113">
  <autoFilter ref="A1:E7" xr:uid="{2C865D1B-516C-4DF6-8FE7-508476D4C86C}"/>
  <sortState xmlns:xlrd2="http://schemas.microsoft.com/office/spreadsheetml/2017/richdata2" ref="A2:E7">
    <sortCondition ref="D2:D7"/>
    <sortCondition ref="C2:C7"/>
    <sortCondition ref="B2:B7"/>
  </sortState>
  <tableColumns count="5">
    <tableColumn id="1" xr3:uid="{12492607-A1D7-4043-B81E-6FE17E24E1B7}" name="lookupKey"/>
    <tableColumn id="2" xr3:uid="{3266B492-4CD3-4D66-885C-FC64A63F45C4}" name="lookupValue"/>
    <tableColumn id="3" xr3:uid="{301BE09F-4AAD-42CA-9D75-6C77CC004E50}" name="parentKey"/>
    <tableColumn id="4" xr3:uid="{C255C708-A326-4018-8CAE-A7D9E1DA024F}" name="parentDescription"/>
    <tableColumn id="5" xr3:uid="{B6D0317B-5804-4F4E-B6E4-1D694BECBAB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771312E-A623-46F7-9A3B-7271BA2CD3B4}" name="deck_material" displayName="deck_material" ref="A1:E13" totalsRowShown="0" headerRowDxfId="108" headerRowBorderDxfId="109" tableBorderDxfId="110">
  <autoFilter ref="A1:E13" xr:uid="{E771312E-A623-46F7-9A3B-7271BA2CD3B4}"/>
  <sortState xmlns:xlrd2="http://schemas.microsoft.com/office/spreadsheetml/2017/richdata2" ref="A2:E13">
    <sortCondition ref="D2:D13"/>
    <sortCondition ref="C2:C13"/>
    <sortCondition ref="B2:B13"/>
  </sortState>
  <tableColumns count="5">
    <tableColumn id="1" xr3:uid="{CE6AF47A-DB3D-43CD-8B49-E8AAED39B810}" name="lookupKey"/>
    <tableColumn id="2" xr3:uid="{E5DD45DD-0382-4D1F-8242-E27BF4F66C23}" name="lookupValue"/>
    <tableColumn id="3" xr3:uid="{D397E0C4-E2FF-452D-A523-E4F34151392C}" name="parentKey"/>
    <tableColumn id="4" xr3:uid="{17EDC717-A512-4B37-B464-564EA49799A2}" name="parentDescription"/>
    <tableColumn id="5" xr3:uid="{E27AE878-8320-4E98-9A5E-8520DBA0885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BC0954A-29A1-4DA1-B33F-9E1DCEBCB1B9}" name="barrier_rail_material" displayName="barrier_rail_material" ref="A1:E8" totalsRowShown="0" headerRowDxfId="105" headerRowBorderDxfId="106" tableBorderDxfId="107">
  <autoFilter ref="A1:E8" xr:uid="{0BC0954A-29A1-4DA1-B33F-9E1DCEBCB1B9}"/>
  <sortState xmlns:xlrd2="http://schemas.microsoft.com/office/spreadsheetml/2017/richdata2" ref="A2:E8">
    <sortCondition ref="D2:D8"/>
    <sortCondition ref="C2:C8"/>
    <sortCondition ref="B2:B8"/>
  </sortState>
  <tableColumns count="5">
    <tableColumn id="1" xr3:uid="{44A2440A-1D75-47CE-83F2-938DFA17EE6C}" name="lookupKey"/>
    <tableColumn id="2" xr3:uid="{5FA48BAB-141E-4185-B11F-893A0400469F}" name="lookupValue"/>
    <tableColumn id="3" xr3:uid="{7582005A-46AF-48FA-9B2A-D198FF30CA08}" name="parentKey"/>
    <tableColumn id="4" xr3:uid="{6605F601-1040-4BCE-B39C-CC9DC0F8A104}" name="parentDescription"/>
    <tableColumn id="5" xr3:uid="{A9B5D96E-02F1-4A01-971F-C2161E77794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DC15ACD-301F-4FBB-8864-23E4F257D017}" name="barrier_post_material" displayName="barrier_post_material" ref="A1:E6" totalsRowShown="0" headerRowDxfId="102" headerRowBorderDxfId="103" tableBorderDxfId="104">
  <autoFilter ref="A1:E6" xr:uid="{8DC15ACD-301F-4FBB-8864-23E4F257D017}"/>
  <sortState xmlns:xlrd2="http://schemas.microsoft.com/office/spreadsheetml/2017/richdata2" ref="A2:E6">
    <sortCondition ref="D2:D6"/>
    <sortCondition ref="C2:C6"/>
    <sortCondition ref="B2:B6"/>
  </sortState>
  <tableColumns count="5">
    <tableColumn id="1" xr3:uid="{FBE028D4-1BF9-4202-AA25-C19831DB9DAB}" name="lookupKey"/>
    <tableColumn id="2" xr3:uid="{09711256-5EF0-47D9-93B2-92755090E9C8}" name="lookupValue"/>
    <tableColumn id="3" xr3:uid="{E0DA31BB-900B-4AAE-A2D3-3B9764868553}" name="parentKey"/>
    <tableColumn id="4" xr3:uid="{162BE7B9-F4CD-4634-979D-D44A4E5F0744}" name="parentDescription"/>
    <tableColumn id="5" xr3:uid="{FFA63EFE-5897-42AE-821B-26B6924B676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0C7ADE8-5DE3-4267-9B2B-075928842E04}" name="shelter_seat_material" displayName="shelter_seat_material" ref="A1:E12" totalsRowShown="0" headerRowDxfId="99" headerRowBorderDxfId="100" tableBorderDxfId="101">
  <autoFilter ref="A1:E12" xr:uid="{D0C7ADE8-5DE3-4267-9B2B-075928842E04}"/>
  <sortState xmlns:xlrd2="http://schemas.microsoft.com/office/spreadsheetml/2017/richdata2" ref="A2:E12">
    <sortCondition ref="D2:D12"/>
    <sortCondition ref="C2:C12"/>
    <sortCondition ref="B2:B12"/>
  </sortState>
  <tableColumns count="5">
    <tableColumn id="1" xr3:uid="{2C89E8EB-1600-434F-A2BA-745ED997D0A5}" name="lookupKey"/>
    <tableColumn id="2" xr3:uid="{5049729D-E963-47EE-89D9-92C260A564D7}" name="lookupValue"/>
    <tableColumn id="3" xr3:uid="{C7940072-C4AD-4F4E-8CFF-2EC8F8D7526C}" name="parentKey"/>
    <tableColumn id="4" xr3:uid="{16181160-D272-4F89-9203-96AACC731916}" name="parentDescription"/>
    <tableColumn id="5" xr3:uid="{462AF50B-109E-4932-B245-8D966EA8FF5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0B3B919-645C-4A0D-9363-A15B1F2F6EB6}" name="shelter_material" displayName="shelter_material" ref="A1:E22" totalsRowShown="0" headerRowDxfId="96" headerRowBorderDxfId="97" tableBorderDxfId="98">
  <autoFilter ref="A1:E22" xr:uid="{50B3B919-645C-4A0D-9363-A15B1F2F6EB6}"/>
  <sortState xmlns:xlrd2="http://schemas.microsoft.com/office/spreadsheetml/2017/richdata2" ref="A2:E22">
    <sortCondition ref="D2:D22"/>
    <sortCondition ref="C2:C22"/>
    <sortCondition ref="B2:B22"/>
  </sortState>
  <tableColumns count="5">
    <tableColumn id="1" xr3:uid="{57BD6F12-BCA3-4C68-942F-B6373D55211F}" name="lookupKey"/>
    <tableColumn id="2" xr3:uid="{BA4DCA55-FBC8-49C9-AA11-A8B88DC61348}" name="lookupValue"/>
    <tableColumn id="3" xr3:uid="{4D88AAA2-05ED-49D2-8216-3C09C5D18BA2}" name="parentKey"/>
    <tableColumn id="4" xr3:uid="{7E719BC7-B152-4E72-BA4E-536FC70FF7F3}" name="parentDescription"/>
    <tableColumn id="5" xr3:uid="{E042BF44-25CC-4846-94BD-46C70F95362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AE421EF-B470-4C2E-B878-5CE6994A0147}" name="seating_material" displayName="seating_material" ref="A1:E15" totalsRowShown="0" headerRowDxfId="93" headerRowBorderDxfId="94" tableBorderDxfId="95">
  <autoFilter ref="A1:E15" xr:uid="{2AE421EF-B470-4C2E-B878-5CE6994A0147}"/>
  <sortState xmlns:xlrd2="http://schemas.microsoft.com/office/spreadsheetml/2017/richdata2" ref="A2:E15">
    <sortCondition ref="D2:D15"/>
    <sortCondition ref="C2:C15"/>
    <sortCondition ref="B2:B15"/>
  </sortState>
  <tableColumns count="5">
    <tableColumn id="1" xr3:uid="{9CB0757E-FC5F-409F-8F41-F5BE88850D6F}" name="lookupKey"/>
    <tableColumn id="2" xr3:uid="{6CEADE51-E3FE-4974-9D2D-B80A2A6EDE6B}" name="lookupValue"/>
    <tableColumn id="3" xr3:uid="{2FB223F8-953B-477F-BFE2-D3D13B917B3B}" name="parentKey"/>
    <tableColumn id="4" xr3:uid="{6B93F49F-A139-4C10-862A-E7800A7F7543}" name="parentDescription"/>
    <tableColumn id="5" xr3:uid="{444F60E4-D6A5-437F-8FF1-EF5191FF26D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71D603A-D726-4DDD-AD22-17B75C57E394}" name="rubbish_bin_material" displayName="rubbish_bin_material" ref="A1:E9" totalsRowShown="0" headerRowDxfId="90" headerRowBorderDxfId="91" tableBorderDxfId="92">
  <autoFilter ref="A1:E9" xr:uid="{171D603A-D726-4DDD-AD22-17B75C57E394}"/>
  <sortState xmlns:xlrd2="http://schemas.microsoft.com/office/spreadsheetml/2017/richdata2" ref="A2:E9">
    <sortCondition ref="D2:D9"/>
    <sortCondition ref="C2:C9"/>
    <sortCondition ref="B2:B9"/>
  </sortState>
  <tableColumns count="5">
    <tableColumn id="1" xr3:uid="{34D93EA2-3280-4317-B9AC-F0B7A5C18AFB}" name="lookupKey"/>
    <tableColumn id="2" xr3:uid="{3F66B8A6-0397-4005-A9F9-FB13A3D301B1}" name="lookupValue"/>
    <tableColumn id="3" xr3:uid="{8EB14122-2962-4864-B048-9EE533403E72}" name="parentKey"/>
    <tableColumn id="4" xr3:uid="{8DBCC9F8-B337-4ABD-86B5-54B0486949FE}" name="parentDescription"/>
    <tableColumn id="5" xr3:uid="{7556FBF1-F2C7-4442-B4DD-A27F9395763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8D9C671-8C2E-485A-81D4-D0577BB3F547}" name="planting_structure_material" displayName="planting_structure_material" ref="A1:E15" totalsRowShown="0" headerRowDxfId="87" headerRowBorderDxfId="88" tableBorderDxfId="89">
  <autoFilter ref="A1:E15" xr:uid="{C8D9C671-8C2E-485A-81D4-D0577BB3F547}"/>
  <sortState xmlns:xlrd2="http://schemas.microsoft.com/office/spreadsheetml/2017/richdata2" ref="A2:E15">
    <sortCondition ref="D2:D15"/>
    <sortCondition ref="C2:C15"/>
    <sortCondition ref="B2:B15"/>
  </sortState>
  <tableColumns count="5">
    <tableColumn id="1" xr3:uid="{E4408970-A0F9-4E5F-BC8D-9C4398ACD68E}" name="lookupKey"/>
    <tableColumn id="2" xr3:uid="{A7CBAD80-9227-4A9D-9681-F50AE0EA24A0}" name="lookupValue"/>
    <tableColumn id="3" xr3:uid="{E6FC13B0-56BD-4DF7-985D-EDCD9B69B26C}" name="parentKey"/>
    <tableColumn id="4" xr3:uid="{0A50FDF2-5E41-4BC0-82C3-54E73076442B}" name="parentDescription"/>
    <tableColumn id="5" xr3:uid="{B40C997F-E462-46AD-B56D-A4870C5A807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CE72C92-C535-44F0-809E-EE5D8C9ED259}" name="cultural_installation_material" displayName="cultural_installation_material" ref="A1:E15" totalsRowShown="0" headerRowDxfId="84" headerRowBorderDxfId="85" tableBorderDxfId="86">
  <autoFilter ref="A1:E15" xr:uid="{0CE72C92-C535-44F0-809E-EE5D8C9ED259}"/>
  <sortState xmlns:xlrd2="http://schemas.microsoft.com/office/spreadsheetml/2017/richdata2" ref="A2:E15">
    <sortCondition ref="D2:D15"/>
    <sortCondition ref="C2:C15"/>
    <sortCondition ref="B2:B15"/>
  </sortState>
  <tableColumns count="5">
    <tableColumn id="1" xr3:uid="{67FB92FA-E187-48C1-9AEC-8290BE7589CB}" name="lookupKey"/>
    <tableColumn id="2" xr3:uid="{BD4ACC0B-5A7E-488E-A55F-2BA462683067}" name="lookupValue"/>
    <tableColumn id="3" xr3:uid="{083D601C-141A-4E8A-B4B0-76CEA96CC607}" name="parentKey"/>
    <tableColumn id="4" xr3:uid="{A3E80A3E-2A5D-4B25-A03A-39FB47FC1197}" name="parentDescription"/>
    <tableColumn id="5" xr3:uid="{6343F469-84D7-4042-827A-ECAF4019669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A1E4264-3AE3-4416-84F9-48EA13497CF3}" name="cycle_amenity_material" displayName="cycle_amenity_material" ref="A1:E11" totalsRowShown="0" headerRowDxfId="81" headerRowBorderDxfId="82" tableBorderDxfId="83">
  <autoFilter ref="A1:E11" xr:uid="{1A1E4264-3AE3-4416-84F9-48EA13497CF3}"/>
  <sortState xmlns:xlrd2="http://schemas.microsoft.com/office/spreadsheetml/2017/richdata2" ref="A2:E11">
    <sortCondition ref="D2:D11"/>
    <sortCondition ref="C2:C11"/>
    <sortCondition ref="B2:B11"/>
  </sortState>
  <tableColumns count="5">
    <tableColumn id="1" xr3:uid="{679F43FA-E508-488B-94B4-A6986A846C7B}" name="lookupKey"/>
    <tableColumn id="2" xr3:uid="{46A52B49-6459-4403-A2DA-3B814AD8ED8D}" name="lookupValue"/>
    <tableColumn id="3" xr3:uid="{BA38E32B-971C-4F1C-B7CB-4EC04A251379}" name="parentKey"/>
    <tableColumn id="4" xr3:uid="{6890CCF5-40F5-47BA-B744-3132F1A2CE41}" name="parentDescription"/>
    <tableColumn id="5" xr3:uid="{9579BD3C-4C96-473B-A453-85E082A11D5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6CC0B03-6261-4BB5-B7E4-E17C3F547C9B}" name="wall_material" displayName="wall_material" ref="A1:E16" totalsRowShown="0" headerRowDxfId="78" headerRowBorderDxfId="79" tableBorderDxfId="80">
  <autoFilter ref="A1:E16" xr:uid="{36CC0B03-6261-4BB5-B7E4-E17C3F547C9B}"/>
  <sortState xmlns:xlrd2="http://schemas.microsoft.com/office/spreadsheetml/2017/richdata2" ref="A2:E16">
    <sortCondition ref="D2:D16"/>
    <sortCondition ref="C2:C16"/>
    <sortCondition ref="B2:B16"/>
  </sortState>
  <tableColumns count="5">
    <tableColumn id="1" xr3:uid="{CF33C10A-9BBD-4750-BA10-2B028D9A44BD}" name="lookupKey"/>
    <tableColumn id="2" xr3:uid="{AF724927-6ED4-48F3-87E8-5A256A2BE70E}" name="lookupValue"/>
    <tableColumn id="3" xr3:uid="{47D7288D-F0F1-4D5C-A31A-2C88BAD7AFD4}" name="parentKey"/>
    <tableColumn id="4" xr3:uid="{E6283145-3D7D-4ABD-9AB9-965F59E0644D}" name="parentDescription"/>
    <tableColumn id="5" xr3:uid="{97CCE2AA-A1B7-454B-B0F3-640D7D27169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F09548A-AD33-4011-B954-BD49FE631533}" name="rail_material" displayName="rail_material" ref="A1:E7" totalsRowShown="0" headerRowDxfId="75" headerRowBorderDxfId="76" tableBorderDxfId="77">
  <autoFilter ref="A1:E7" xr:uid="{5F09548A-AD33-4011-B954-BD49FE631533}"/>
  <sortState xmlns:xlrd2="http://schemas.microsoft.com/office/spreadsheetml/2017/richdata2" ref="A2:E7">
    <sortCondition ref="D2:D7"/>
    <sortCondition ref="C2:C7"/>
    <sortCondition ref="B2:B7"/>
  </sortState>
  <tableColumns count="5">
    <tableColumn id="1" xr3:uid="{B67BFFD1-ECAB-4DE8-AFB8-38435FC44CE3}" name="lookupKey"/>
    <tableColumn id="2" xr3:uid="{6EC543F0-06ED-4C78-B0EA-4E90EFF64994}" name="lookupValue"/>
    <tableColumn id="3" xr3:uid="{EA19BE58-A398-4EFA-B13D-0D20EAEE32E1}" name="parentKey"/>
    <tableColumn id="4" xr3:uid="{8808226B-4C10-40E6-88A6-41E57C941FF6}" name="parentDescription"/>
    <tableColumn id="5" xr3:uid="{8811388B-5003-4BF3-9503-EC59903404F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C88B6A0-7369-458F-BE9A-386E86D31B3E}" name="cattle_stop_material" displayName="cattle_stop_material" ref="A1:E7" totalsRowShown="0" headerRowDxfId="72" headerRowBorderDxfId="73" tableBorderDxfId="74">
  <autoFilter ref="A1:E7" xr:uid="{CC88B6A0-7369-458F-BE9A-386E86D31B3E}"/>
  <sortState xmlns:xlrd2="http://schemas.microsoft.com/office/spreadsheetml/2017/richdata2" ref="A2:E7">
    <sortCondition ref="D2:D7"/>
    <sortCondition ref="C2:C7"/>
    <sortCondition ref="B2:B7"/>
  </sortState>
  <tableColumns count="5">
    <tableColumn id="1" xr3:uid="{BA3AE664-61CA-4253-A126-272BF7865C39}" name="lookupKey"/>
    <tableColumn id="2" xr3:uid="{068EB6E3-F6A4-4655-A94E-DAAFAA4D8B52}" name="lookupValue"/>
    <tableColumn id="3" xr3:uid="{FF123719-9AD3-4752-9686-4C101748D399}" name="parentKey"/>
    <tableColumn id="4" xr3:uid="{9B1EDDDA-1F01-4FC4-9C66-4AC10967A2CA}" name="parentDescription"/>
    <tableColumn id="5" xr3:uid="{F228F625-FF0A-4A60-8B57-61C00464B4F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9F05B5C-28EF-4512-BF56-5E7AD603890C}" name="bollard_material" displayName="bollard_material" ref="A1:E10" totalsRowShown="0" headerRowDxfId="69" headerRowBorderDxfId="70" tableBorderDxfId="71">
  <autoFilter ref="A1:E10" xr:uid="{59F05B5C-28EF-4512-BF56-5E7AD603890C}"/>
  <sortState xmlns:xlrd2="http://schemas.microsoft.com/office/spreadsheetml/2017/richdata2" ref="A2:E10">
    <sortCondition ref="D2:D10"/>
    <sortCondition ref="C2:C10"/>
    <sortCondition ref="B2:B10"/>
  </sortState>
  <tableColumns count="5">
    <tableColumn id="1" xr3:uid="{ED25DB23-B060-4FAD-A5BD-8F668298304E}" name="lookupKey"/>
    <tableColumn id="2" xr3:uid="{1BE91D7D-64CF-4AFF-B331-0719FDBC6381}" name="lookupValue"/>
    <tableColumn id="3" xr3:uid="{9256012F-4DD4-410A-A34C-D834EDDD2142}" name="parentKey"/>
    <tableColumn id="4" xr3:uid="{EEC381F7-54A9-4FF8-BCE5-1E762117D824}" name="parentDescription"/>
    <tableColumn id="5" xr3:uid="{6E86D115-B72A-4148-ABE2-D750E93DD05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C0C15A55-C513-4FE8-98BC-8C5A04240B96}" name="ud_crash_cushion_type" displayName="ud_crash_cushion_type" ref="A1:E10" totalsRowShown="0" headerRowDxfId="66" headerRowBorderDxfId="67" tableBorderDxfId="68">
  <autoFilter ref="A1:E10" xr:uid="{C0C15A55-C513-4FE8-98BC-8C5A04240B96}"/>
  <sortState xmlns:xlrd2="http://schemas.microsoft.com/office/spreadsheetml/2017/richdata2" ref="A2:E10">
    <sortCondition ref="D2:D10"/>
    <sortCondition ref="C2:C10"/>
    <sortCondition ref="B2:B10"/>
  </sortState>
  <tableColumns count="5">
    <tableColumn id="1" xr3:uid="{C53DFD4C-6AF0-4985-939A-B356E1E0F5A9}" name="lookupKey"/>
    <tableColumn id="2" xr3:uid="{0FBE787C-AEF1-486A-B73B-50921B6A0393}" name="lookupValue"/>
    <tableColumn id="3" xr3:uid="{0A9FBA03-4024-49DE-8F30-19BE9428D14B}" name="parentKey"/>
    <tableColumn id="4" xr3:uid="{CABB9071-21ED-4BC7-9D5F-3B62B766AA03}" name="parentDescription"/>
    <tableColumn id="5" xr3:uid="{F287FD0B-5952-4A6E-A6F1-50035D31157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31671A2-28D9-4C22-A8D8-8279A7EB320C}" name="ud_motorcycle_attachment" displayName="ud_motorcycle_attachment" ref="A1:E4" totalsRowShown="0" headerRowDxfId="63" headerRowBorderDxfId="64" tableBorderDxfId="65">
  <autoFilter ref="A1:E4" xr:uid="{831671A2-28D9-4C22-A8D8-8279A7EB320C}"/>
  <sortState xmlns:xlrd2="http://schemas.microsoft.com/office/spreadsheetml/2017/richdata2" ref="A2:E4">
    <sortCondition ref="D2:D4"/>
    <sortCondition ref="C2:C4"/>
    <sortCondition ref="B2:B4"/>
  </sortState>
  <tableColumns count="5">
    <tableColumn id="1" xr3:uid="{5B121191-559B-473E-93D0-BF901B465756}" name="lookupKey"/>
    <tableColumn id="2" xr3:uid="{89CBC91C-463F-46BD-9525-2A0B057DB356}" name="lookupValue"/>
    <tableColumn id="3" xr3:uid="{A38628B6-B3BA-492F-9950-F2FE45FC03D1}" name="parentKey"/>
    <tableColumn id="4" xr3:uid="{EE2EA6CC-93C7-4C5A-A103-8394311B6F90}" name="parentDescription"/>
    <tableColumn id="5" xr3:uid="{955CF7BF-2C40-41A0-AAF2-097DABA27A7A}"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F3E011F-0B61-4138-BD52-53844BD20556}" name="ud_barrier_terminal_type" displayName="ud_barrier_terminal_type" ref="A1:E21" totalsRowShown="0" headerRowDxfId="60" headerRowBorderDxfId="61" tableBorderDxfId="62">
  <autoFilter ref="A1:E21" xr:uid="{8F3E011F-0B61-4138-BD52-53844BD20556}"/>
  <sortState xmlns:xlrd2="http://schemas.microsoft.com/office/spreadsheetml/2017/richdata2" ref="A2:E21">
    <sortCondition ref="D2:D21"/>
    <sortCondition ref="C2:C21"/>
    <sortCondition ref="B2:B21"/>
  </sortState>
  <tableColumns count="5">
    <tableColumn id="1" xr3:uid="{1D9F0A2B-734B-4826-8E1C-074FA5DF4835}" name="lookupKey"/>
    <tableColumn id="2" xr3:uid="{30C8DF62-B9A5-4070-9711-4A252DD537EC}" name="lookupValue"/>
    <tableColumn id="3" xr3:uid="{BC996217-BABE-47C2-8492-E56300B33251}" name="parentKey"/>
    <tableColumn id="4" xr3:uid="{595D7B0A-B5BC-447E-A395-F00B94FBE6C4}" name="parentDescription"/>
    <tableColumn id="5" xr3:uid="{4416E4F9-D20D-4DFF-8008-4E2C71D238B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D91B865-4C68-440C-A0BE-83FA7467539F}" name="ar_asset_state" displayName="ar_asset_state" ref="A1:E5" totalsRowShown="0" headerRowDxfId="57" headerRowBorderDxfId="58" tableBorderDxfId="59">
  <autoFilter ref="A1:E5" xr:uid="{8D91B865-4C68-440C-A0BE-83FA7467539F}"/>
  <sortState xmlns:xlrd2="http://schemas.microsoft.com/office/spreadsheetml/2017/richdata2" ref="A2:E5">
    <sortCondition ref="D2:D5"/>
    <sortCondition ref="C2:C5"/>
    <sortCondition ref="B2:B5"/>
  </sortState>
  <tableColumns count="5">
    <tableColumn id="1" xr3:uid="{AE35CCD3-C5D8-4144-961E-86D91E66254A}" name="lookupKey"/>
    <tableColumn id="2" xr3:uid="{03F48BAF-6B37-4575-B06A-2F826B633283}" name="lookupValue"/>
    <tableColumn id="3" xr3:uid="{C45CB4EE-650F-47EE-99FB-8E3093799AD3}" name="parentKey"/>
    <tableColumn id="4" xr3:uid="{FE28B011-42AE-4CA7-B4A1-9BE79D0CB2ED}" name="parentDescription"/>
    <tableColumn id="5" xr3:uid="{436FF056-D2D4-43EA-A5CF-B4002B45766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EC3D63B-815E-4848-ADC5-E7B1CF3457B9}" name="ud_amds_table_list" displayName="ud_amds_table_list" ref="A1:E91" totalsRowShown="0" headerRowDxfId="54" headerRowBorderDxfId="55" tableBorderDxfId="56">
  <autoFilter ref="A1:E91" xr:uid="{0EC3D63B-815E-4848-ADC5-E7B1CF3457B9}"/>
  <sortState xmlns:xlrd2="http://schemas.microsoft.com/office/spreadsheetml/2017/richdata2" ref="A2:E91">
    <sortCondition ref="D2:D91"/>
    <sortCondition ref="C2:C91"/>
    <sortCondition ref="B2:B91"/>
  </sortState>
  <tableColumns count="5">
    <tableColumn id="1" xr3:uid="{E88F3121-DBE6-49AF-8F1C-91F023E41898}" name="lookupKey"/>
    <tableColumn id="2" xr3:uid="{A72F4789-4D7E-4243-A4D3-09AF28FDE991}" name="lookupValue"/>
    <tableColumn id="3" xr3:uid="{42084145-0373-4F15-B729-A4928DAA5C06}" name="parentKey"/>
    <tableColumn id="4" xr3:uid="{A3467117-EC0B-4FBA-8708-E5789CE01955}" name="parentDescription"/>
    <tableColumn id="5" xr3:uid="{5D2DD2ED-4DE7-45B4-81A7-C7F68C058B2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FBC2455-8BCC-4C73-AFDB-02AA83ACEA1C}" name="railing_attach" displayName="railing_attach" ref="A1:E2" totalsRowShown="0" headerRowDxfId="51" headerRowBorderDxfId="52" tableBorderDxfId="53">
  <autoFilter ref="A1:E2" xr:uid="{AFBC2455-8BCC-4C73-AFDB-02AA83ACEA1C}"/>
  <sortState xmlns:xlrd2="http://schemas.microsoft.com/office/spreadsheetml/2017/richdata2" ref="A2:E2">
    <sortCondition ref="D2"/>
    <sortCondition ref="C2"/>
    <sortCondition ref="B2"/>
  </sortState>
  <tableColumns count="5">
    <tableColumn id="1" xr3:uid="{88F62FB3-C75D-4C2E-8AAF-EDA5A4797222}" name="lookupKey"/>
    <tableColumn id="2" xr3:uid="{110CAC5F-116D-42AB-9105-7F3D08FFF021}" name="lookupValue"/>
    <tableColumn id="3" xr3:uid="{48A2B64C-A046-4FB8-BCA8-456B10CBF8C3}" name="parentKey"/>
    <tableColumn id="4" xr3:uid="{91D22EBB-951A-4F5E-A2F8-3235FC531978}" name="parentDescription"/>
    <tableColumn id="5" xr3:uid="{955706D7-E73D-4332-8E82-524F1F3CEFA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304AE42-CD60-4E45-A942-657A5C93E52C}" name="av_standard_rc" displayName="av_standard_rc" ref="A1:E566" totalsRowShown="0" headerRowDxfId="48" headerRowBorderDxfId="49" tableBorderDxfId="50">
  <autoFilter ref="A1:E566" xr:uid="{F304AE42-CD60-4E45-A942-657A5C93E52C}"/>
  <sortState xmlns:xlrd2="http://schemas.microsoft.com/office/spreadsheetml/2017/richdata2" ref="A2:E566">
    <sortCondition ref="D2:D566"/>
    <sortCondition ref="C2:C566"/>
    <sortCondition ref="B2:B566"/>
  </sortState>
  <tableColumns count="5">
    <tableColumn id="1" xr3:uid="{328EDC23-DBE9-470D-B46B-7EEF47433160}" name="lookupKey"/>
    <tableColumn id="2" xr3:uid="{E5F3DC02-0DCB-4107-814B-E64C1B2CE0A7}" name="lookupValue"/>
    <tableColumn id="3" xr3:uid="{8692E569-E680-47D2-9F1F-86F1665C3A12}" name="parentKey"/>
    <tableColumn id="4" xr3:uid="{F5A28E90-87F7-4F36-A0D6-6F2011D21E88}" name="parentDescription"/>
    <tableColumn id="5" xr3:uid="{E3436174-E801-4C69-B4C1-3133309255D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FD123B9-E291-43C0-BD31-2233E657BC31}" name="ar_replace_reason" displayName="ar_replace_reason" ref="A1:E14" totalsRowShown="0" headerRowDxfId="45" headerRowBorderDxfId="46" tableBorderDxfId="47">
  <autoFilter ref="A1:E14" xr:uid="{0FD123B9-E291-43C0-BD31-2233E657BC31}"/>
  <sortState xmlns:xlrd2="http://schemas.microsoft.com/office/spreadsheetml/2017/richdata2" ref="A2:E14">
    <sortCondition ref="D2:D14"/>
    <sortCondition ref="C2:C14"/>
    <sortCondition ref="B2:B14"/>
  </sortState>
  <tableColumns count="5">
    <tableColumn id="1" xr3:uid="{B9745EB4-A843-467C-94C5-4EC1A9F9C549}" name="lookupKey"/>
    <tableColumn id="2" xr3:uid="{C942DB06-67AB-40AE-9B24-F76A61D2C383}" name="lookupValue"/>
    <tableColumn id="3" xr3:uid="{189289AA-BFED-4BF9-B846-809AF14F0AC4}" name="parentKey"/>
    <tableColumn id="4" xr3:uid="{B3426D7A-1657-4E2E-A53A-380DEF6E872F}" name="parentDescription"/>
    <tableColumn id="5" xr3:uid="{E247D807-F32A-453C-AF69-C2D39D78B05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B42DB4D-5970-43D8-92F6-6DE97D0FF1F8}" name="ud_replacement_status" displayName="ud_replacement_status" ref="A1:E4" totalsRowShown="0" headerRowDxfId="42" headerRowBorderDxfId="43" tableBorderDxfId="44">
  <autoFilter ref="A1:E4" xr:uid="{7B42DB4D-5970-43D8-92F6-6DE97D0FF1F8}"/>
  <sortState xmlns:xlrd2="http://schemas.microsoft.com/office/spreadsheetml/2017/richdata2" ref="A2:E4">
    <sortCondition ref="D2:D4"/>
    <sortCondition ref="C2:C4"/>
    <sortCondition ref="B2:B4"/>
  </sortState>
  <tableColumns count="5">
    <tableColumn id="1" xr3:uid="{7FB96250-5FB9-4531-B770-5BCD383C7A1B}" name="lookupKey"/>
    <tableColumn id="2" xr3:uid="{8D5DDF77-2C6C-4826-8CCA-F645CFEFB7B2}" name="lookupValue"/>
    <tableColumn id="3" xr3:uid="{C7E0F83D-6FE1-43AB-B59E-21F34A36FF9A}" name="parentKey"/>
    <tableColumn id="4" xr3:uid="{A5EB7D4F-2653-4957-BC8B-958D49CC4BBB}" name="parentDescription"/>
    <tableColumn id="5" xr3:uid="{895F4384-D322-49ED-BFF9-D0D1C1053E8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E6AE52F1-730A-4817-A149-6C6EB81C4672}" name="ud_asset_status" displayName="ud_asset_status" ref="A1:E10" totalsRowShown="0" headerRowDxfId="39" headerRowBorderDxfId="40" tableBorderDxfId="41">
  <autoFilter ref="A1:E10" xr:uid="{E6AE52F1-730A-4817-A149-6C6EB81C4672}"/>
  <sortState xmlns:xlrd2="http://schemas.microsoft.com/office/spreadsheetml/2017/richdata2" ref="A2:E10">
    <sortCondition ref="D2:D10"/>
    <sortCondition ref="C2:C10"/>
    <sortCondition ref="B2:B10"/>
  </sortState>
  <tableColumns count="5">
    <tableColumn id="1" xr3:uid="{A0174CC0-CCE4-4A2A-A536-25FFFE1D9E91}" name="lookupKey"/>
    <tableColumn id="2" xr3:uid="{E5C8AF5A-D1A2-4C75-B5B7-7FA7F6232AE1}" name="lookupValue"/>
    <tableColumn id="3" xr3:uid="{4406AB9D-BFF7-4EB7-8DB7-05202FD85172}" name="parentKey"/>
    <tableColumn id="4" xr3:uid="{5C511597-56A1-44D7-A4D3-27D4926DADC7}" name="parentDescription"/>
    <tableColumn id="5" xr3:uid="{BD486656-5111-48C7-BAE2-9CB92E2AA53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626ACB0-3951-4EF1-8C7F-ECD016A75FFE}" name="ud_barrier_ground_fix" displayName="ud_barrier_ground_fix" ref="A1:E7" totalsRowShown="0" headerRowDxfId="36" headerRowBorderDxfId="37" tableBorderDxfId="38">
  <autoFilter ref="A1:E7" xr:uid="{1626ACB0-3951-4EF1-8C7F-ECD016A75FFE}"/>
  <sortState xmlns:xlrd2="http://schemas.microsoft.com/office/spreadsheetml/2017/richdata2" ref="A2:E7">
    <sortCondition ref="D2:D7"/>
    <sortCondition ref="C2:C7"/>
    <sortCondition ref="B2:B7"/>
  </sortState>
  <tableColumns count="5">
    <tableColumn id="1" xr3:uid="{B673ABBF-A2D4-4EC5-B2EB-674682EC4532}" name="lookupKey"/>
    <tableColumn id="2" xr3:uid="{E5B09563-914C-44CC-A261-F34BBFD88187}" name="lookupValue"/>
    <tableColumn id="3" xr3:uid="{5B954968-B555-4850-90B9-5BFC669933AF}" name="parentKey"/>
    <tableColumn id="4" xr3:uid="{13BF0A61-BCBB-482D-97A5-02EA7EE28C24}" name="parentDescription"/>
    <tableColumn id="5" xr3:uid="{D22D7F08-3FF3-47E7-B25E-D5A72A7718B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AB970A4-B55A-4814-892F-9B697AA893EA}" name="len_adjust_rsn" displayName="len_adjust_rsn" ref="A1:E12" totalsRowShown="0" headerRowDxfId="33" headerRowBorderDxfId="34" tableBorderDxfId="35">
  <autoFilter ref="A1:E12" xr:uid="{9AB970A4-B55A-4814-892F-9B697AA893EA}"/>
  <sortState xmlns:xlrd2="http://schemas.microsoft.com/office/spreadsheetml/2017/richdata2" ref="A2:E12">
    <sortCondition ref="D2:D12"/>
    <sortCondition ref="C2:C12"/>
    <sortCondition ref="B2:B12"/>
  </sortState>
  <tableColumns count="5">
    <tableColumn id="1" xr3:uid="{369722B4-0E62-4915-9A76-09736DD8D17C}" name="lookupKey"/>
    <tableColumn id="2" xr3:uid="{AAA8E70A-4960-43BB-8218-711156AE3D58}" name="lookupValue"/>
    <tableColumn id="3" xr3:uid="{8DE949DC-2C9E-4608-9069-BB05B2536E2D}" name="parentKey"/>
    <tableColumn id="4" xr3:uid="{11D19095-58D1-431A-9174-A2591E6E3FC1}" name="parentDescription"/>
    <tableColumn id="5" xr3:uid="{CA0BB964-B17A-4CFE-8334-33753E4CC28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1972EFB-4626-40E2-AB3D-1EA138B53B4B}" name="ud_sub_organisation" displayName="ud_sub_organisation" ref="A1:E19" totalsRowShown="0" headerRowDxfId="30" headerRowBorderDxfId="31" tableBorderDxfId="32">
  <autoFilter ref="A1:E19" xr:uid="{01972EFB-4626-40E2-AB3D-1EA138B53B4B}"/>
  <sortState xmlns:xlrd2="http://schemas.microsoft.com/office/spreadsheetml/2017/richdata2" ref="A2:E19">
    <sortCondition ref="D2:D19"/>
    <sortCondition ref="C2:C19"/>
    <sortCondition ref="B2:B19"/>
  </sortState>
  <tableColumns count="5">
    <tableColumn id="1" xr3:uid="{2B2C06E6-74D5-481D-88D9-AE222C0CE9C0}" name="lookupKey"/>
    <tableColumn id="2" xr3:uid="{6DE6E20A-37FB-4812-B8C2-85552B23503A}" name="lookupValue"/>
    <tableColumn id="3" xr3:uid="{AC6002C6-6B46-4557-98C3-211C684C41CA}" name="parentKey"/>
    <tableColumn id="4" xr3:uid="{FE58A5D0-AAD1-4563-9BCA-086BB60C3568}" name="parentDescription"/>
    <tableColumn id="5" xr3:uid="{2ACDD33E-A29A-40C1-BCCC-6B9C15D447B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8E6D271-A692-4482-8B99-D39C4B02E58B}" name="ud_organisation_owner" displayName="ud_organisation_owner" ref="A1:E101" totalsRowShown="0" headerRowDxfId="27" headerRowBorderDxfId="28" tableBorderDxfId="29">
  <autoFilter ref="A1:E101" xr:uid="{28E6D271-A692-4482-8B99-D39C4B02E58B}"/>
  <sortState xmlns:xlrd2="http://schemas.microsoft.com/office/spreadsheetml/2017/richdata2" ref="A2:E101">
    <sortCondition ref="D2:D101"/>
    <sortCondition ref="C2:C101"/>
    <sortCondition ref="B2:B101"/>
  </sortState>
  <tableColumns count="5">
    <tableColumn id="1" xr3:uid="{D744E133-0970-438B-93D5-6E068899CFCC}" name="lookupKey"/>
    <tableColumn id="2" xr3:uid="{5957BA2C-201E-4ACA-9167-A802F1719C41}" name="lookupValue"/>
    <tableColumn id="3" xr3:uid="{3B3497BB-515E-4833-A1BE-9C814E3E5900}" name="parentKey"/>
    <tableColumn id="4" xr3:uid="{322CB7DD-13C2-43E7-B286-4CF4D63F7B10}" name="parentDescription"/>
    <tableColumn id="5" xr3:uid="{48A45057-97DD-40D1-858D-19069435C31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0C92A6C-95D4-4D81-8DC1-EF622CD43D45}" name="side" displayName="side" ref="A1:E5" totalsRowShown="0" headerRowDxfId="24" headerRowBorderDxfId="25" tableBorderDxfId="26">
  <autoFilter ref="A1:E5" xr:uid="{C0C92A6C-95D4-4D81-8DC1-EF622CD43D45}"/>
  <sortState xmlns:xlrd2="http://schemas.microsoft.com/office/spreadsheetml/2017/richdata2" ref="A2:E5">
    <sortCondition ref="D2:D5"/>
    <sortCondition ref="C2:C5"/>
    <sortCondition ref="B2:B5"/>
  </sortState>
  <tableColumns count="5">
    <tableColumn id="1" xr3:uid="{6B1E82B8-B711-48F2-8F57-E99BF8614952}" name="lookupKey"/>
    <tableColumn id="2" xr3:uid="{DF4D11F7-ED0B-4E65-B52A-40C1CA3E3D74}" name="lookupValue"/>
    <tableColumn id="3" xr3:uid="{6328DBF0-6EFD-48F3-A892-EE5D5E509190}" name="parentKey"/>
    <tableColumn id="4" xr3:uid="{31E8B32B-F57A-4642-8ABD-99D864A6E1CF}" name="parentDescription"/>
    <tableColumn id="5" xr3:uid="{13F4D281-6B8A-4D10-9E03-E1143BBA761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CBB9D2C-40D9-4F75-AC7E-1BCC1AD39EBA}" name="ud_placement" displayName="ud_placement" ref="A1:E29" totalsRowShown="0" headerRowDxfId="21" headerRowBorderDxfId="22" tableBorderDxfId="23">
  <autoFilter ref="A1:E29" xr:uid="{8CBB9D2C-40D9-4F75-AC7E-1BCC1AD39EBA}"/>
  <sortState xmlns:xlrd2="http://schemas.microsoft.com/office/spreadsheetml/2017/richdata2" ref="A2:E29">
    <sortCondition ref="D2:D29"/>
    <sortCondition ref="C2:C29"/>
    <sortCondition ref="B2:B29"/>
  </sortState>
  <tableColumns count="5">
    <tableColumn id="1" xr3:uid="{76C9F53D-6A6A-4D19-A230-A0D78B6B5252}" name="lookupKey"/>
    <tableColumn id="2" xr3:uid="{9A5A1383-3467-4657-97B4-1275B89CA7C2}" name="lookupValue"/>
    <tableColumn id="3" xr3:uid="{BC16E909-5C45-468E-B5BA-1E54F9E8D24E}" name="parentKey"/>
    <tableColumn id="4" xr3:uid="{D3CC2196-D2AA-436D-8DDC-CED0F878480F}" name="parentDescription"/>
    <tableColumn id="5" xr3:uid="{51BEAD81-067C-4C27-AA55-4B2747A9BDD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5A01F68-1168-4402-8028-958DC536A9C3}" name="ud_work_category" displayName="ud_work_category" ref="A1:E78" totalsRowShown="0" headerRowDxfId="18" headerRowBorderDxfId="19" tableBorderDxfId="20">
  <autoFilter ref="A1:E78" xr:uid="{95A01F68-1168-4402-8028-958DC536A9C3}"/>
  <sortState xmlns:xlrd2="http://schemas.microsoft.com/office/spreadsheetml/2017/richdata2" ref="A2:E78">
    <sortCondition ref="D2:D78"/>
    <sortCondition ref="C2:C78"/>
    <sortCondition ref="B2:B78"/>
  </sortState>
  <tableColumns count="5">
    <tableColumn id="1" xr3:uid="{88452EA5-8D03-4C58-8754-22DD1F7ECDC8}" name="lookupKey"/>
    <tableColumn id="2" xr3:uid="{C5DB7E1A-5270-4A36-A62F-262F6A5F807B}" name="lookupValue"/>
    <tableColumn id="3" xr3:uid="{7C21BEBB-811C-4469-A464-FEB44A55AEDA}" name="parentKey"/>
    <tableColumn id="4" xr3:uid="{9D75A4CF-26D2-4710-A272-2773FEB18D58}" name="parentDescription"/>
    <tableColumn id="5" xr3:uid="{D8B31889-4365-4E9D-90F7-BCD59A0F8E6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4169483-F60C-4BCD-B8EA-05ED12B21AE6}" name="ud_material" displayName="ud_material" ref="A1:E85" totalsRowShown="0" headerRowDxfId="15" headerRowBorderDxfId="16" tableBorderDxfId="17">
  <autoFilter ref="A1:E85" xr:uid="{44169483-F60C-4BCD-B8EA-05ED12B21AE6}"/>
  <sortState xmlns:xlrd2="http://schemas.microsoft.com/office/spreadsheetml/2017/richdata2" ref="A2:E85">
    <sortCondition ref="D2:D85"/>
    <sortCondition ref="C2:C85"/>
    <sortCondition ref="B2:B85"/>
  </sortState>
  <tableColumns count="5">
    <tableColumn id="1" xr3:uid="{B152B93A-52E5-4BB2-B50F-FFD3D3087D19}" name="lookupKey"/>
    <tableColumn id="2" xr3:uid="{C689A090-C911-46E0-A630-C66D3A117A54}" name="lookupValue"/>
    <tableColumn id="3" xr3:uid="{6866FC58-2629-4E03-AEEC-114FC8E80AA8}" name="parentKey"/>
    <tableColumn id="4" xr3:uid="{6667F73C-B357-4555-8114-29CCA5C1FD40}" name="parentDescription"/>
    <tableColumn id="5" xr3:uid="{F8CD81C5-4A0E-49C1-BDB5-9E8D40D11C2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9225F19-E32F-4D4B-B257-CF0C2EF6BCDC}" name="ud_barrier_rail_make" displayName="ud_barrier_rail_make" ref="A1:E14" totalsRowShown="0" headerRowDxfId="12" headerRowBorderDxfId="13" tableBorderDxfId="14">
  <autoFilter ref="A1:E14" xr:uid="{79225F19-E32F-4D4B-B257-CF0C2EF6BCDC}"/>
  <sortState xmlns:xlrd2="http://schemas.microsoft.com/office/spreadsheetml/2017/richdata2" ref="A2:E14">
    <sortCondition ref="D2:D14"/>
    <sortCondition ref="C2:C14"/>
    <sortCondition ref="B2:B14"/>
  </sortState>
  <tableColumns count="5">
    <tableColumn id="1" xr3:uid="{4DE95CF9-3E7F-4E40-A735-0B09162B5278}" name="lookupKey"/>
    <tableColumn id="2" xr3:uid="{D1306780-86A4-44CA-BF02-F9C938D93FC2}" name="lookupValue"/>
    <tableColumn id="3" xr3:uid="{38FEF450-D1DE-477D-8F4D-41A0DE088854}" name="parentKey"/>
    <tableColumn id="4" xr3:uid="{C68387E0-292D-4A25-BECA-C90FFE19A0E8}" name="parentDescription"/>
    <tableColumn id="5" xr3:uid="{4A40E72A-CCF0-45BF-8361-EEA4BA91553F}"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CA28C14-3AE4-471A-8FF1-73A8E13832F5}" name="ud_barrier_rail_style" displayName="ud_barrier_rail_style" ref="A1:E8" totalsRowShown="0" headerRowDxfId="9" headerRowBorderDxfId="10" tableBorderDxfId="11">
  <autoFilter ref="A1:E8" xr:uid="{0CA28C14-3AE4-471A-8FF1-73A8E13832F5}"/>
  <sortState xmlns:xlrd2="http://schemas.microsoft.com/office/spreadsheetml/2017/richdata2" ref="A2:E8">
    <sortCondition ref="D2:D8"/>
    <sortCondition ref="C2:C8"/>
    <sortCondition ref="B2:B8"/>
  </sortState>
  <tableColumns count="5">
    <tableColumn id="1" xr3:uid="{C7CCE9C9-75F5-4AF0-B4F4-A2D49A0F9930}" name="lookupKey"/>
    <tableColumn id="2" xr3:uid="{11F96E3D-FD84-43AB-ADED-6E23F461D914}" name="lookupValue"/>
    <tableColumn id="3" xr3:uid="{B4D0F0B2-BF3C-4869-AA24-A7DEEC28EA2B}" name="parentKey"/>
    <tableColumn id="4" xr3:uid="{A8809DBA-3F67-47F0-AE98-2FECF5703E9D}" name="parentDescription"/>
    <tableColumn id="5" xr3:uid="{2FDD7CFE-9F73-442F-950E-EF1E8BEF29F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B52136C-F75F-4208-9EDA-55CD5D949830}" name="ud_barrier_type" displayName="ud_barrier_type" ref="A1:E23" totalsRowShown="0" headerRowDxfId="6" headerRowBorderDxfId="7" tableBorderDxfId="8">
  <autoFilter ref="A1:E23" xr:uid="{DB52136C-F75F-4208-9EDA-55CD5D949830}"/>
  <sortState xmlns:xlrd2="http://schemas.microsoft.com/office/spreadsheetml/2017/richdata2" ref="A2:E23">
    <sortCondition ref="D2:D23"/>
    <sortCondition ref="C2:C23"/>
    <sortCondition ref="B2:B23"/>
  </sortState>
  <tableColumns count="5">
    <tableColumn id="1" xr3:uid="{3734E22A-A160-40D3-ACBF-0AFF129275FC}" name="lookupKey"/>
    <tableColumn id="2" xr3:uid="{645AF17D-86D3-4977-B675-FBDC4EA464E4}" name="lookupValue"/>
    <tableColumn id="3" xr3:uid="{C7341785-07C5-4C50-B809-8087B69C0C82}" name="parentKey"/>
    <tableColumn id="4" xr3:uid="{EFF58532-4900-4656-BBD0-576BB4E8FC78}" name="parentDescription"/>
    <tableColumn id="5" xr3:uid="{5D308515-16C6-4818-8090-F66215125E8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67C05B7A-8800-4F19-8E3F-5E9E3F394CB0}" name="ud_lane_location" displayName="ud_lane_location" ref="A1:E6" totalsRowShown="0" headerRowDxfId="3" headerRowBorderDxfId="4" tableBorderDxfId="5">
  <autoFilter ref="A1:E6" xr:uid="{67C05B7A-8800-4F19-8E3F-5E9E3F394CB0}"/>
  <sortState xmlns:xlrd2="http://schemas.microsoft.com/office/spreadsheetml/2017/richdata2" ref="A2:E6">
    <sortCondition ref="D2:D6"/>
    <sortCondition ref="C2:C6"/>
    <sortCondition ref="B2:B6"/>
  </sortState>
  <tableColumns count="5">
    <tableColumn id="1" xr3:uid="{725574D1-10FA-4244-BC5C-BFFBC9EE9F58}" name="lookupKey"/>
    <tableColumn id="2" xr3:uid="{59DEDDE9-2768-40DA-ABF7-7C888F4558D4}" name="lookupValue"/>
    <tableColumn id="3" xr3:uid="{FC7F25A5-9154-42DA-9F21-5A70A01AF1F2}" name="parentKey"/>
    <tableColumn id="4" xr3:uid="{C350AFCD-3E6D-4992-B387-2F3FBEE13738}" name="parentDescription"/>
    <tableColumn id="5" xr3:uid="{AFBA0D34-5221-49DD-BCAC-2BF18A4CF19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D977F03B-2E30-491C-9708-3116AF05EF3D}" name="roadnames" displayName="roadnames" ref="A1:E2405" totalsRowShown="0" headerRowDxfId="0" headerRowBorderDxfId="1" tableBorderDxfId="2">
  <autoFilter ref="A1:E2405" xr:uid="{D977F03B-2E30-491C-9708-3116AF05EF3D}"/>
  <sortState xmlns:xlrd2="http://schemas.microsoft.com/office/spreadsheetml/2017/richdata2" ref="A2:E2405">
    <sortCondition ref="D2:D2405"/>
    <sortCondition ref="C2:C2405"/>
    <sortCondition ref="B2:B2405"/>
  </sortState>
  <tableColumns count="5">
    <tableColumn id="1" xr3:uid="{DBD85AA0-277C-4E47-B6A6-EF27715B827F}" name="lookupKey"/>
    <tableColumn id="2" xr3:uid="{59CE6F71-9888-42F5-887F-2EEA31FC2B08}" name="lookupValue"/>
    <tableColumn id="3" xr3:uid="{DE8CC01C-31F7-425A-96B6-29052BC8B161}" name="parentKey"/>
    <tableColumn id="4" xr3:uid="{3F9D1A77-9F30-405A-B22F-366652BD3931}" name="parentDescription"/>
    <tableColumn id="5" xr3:uid="{918D4FD3-5D95-4D4E-AA07-09BA073AA93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b">
        <f>IF(P10&lt;&gt;"",TRUE,FALSE)</f>
        <v>0</v>
      </c>
      <c r="S5" s="12" t="b">
        <v>1</v>
      </c>
      <c r="U5" s="12" t="b">
        <v>1</v>
      </c>
      <c r="W5" s="12" t="b">
        <v>1</v>
      </c>
      <c r="Y5" s="12" t="b">
        <v>1</v>
      </c>
      <c r="AA5" s="12" t="b">
        <v>0</v>
      </c>
      <c r="AC5" s="12" t="b">
        <v>0</v>
      </c>
      <c r="AE5" s="12" t="b">
        <f>IF(OR(W10="Wire Rope",W10="W-Beam",W10="Thrie-Beam",W10="Bridge Barrier",W10="Aesthetic"),TRUE,FALSE)</f>
        <v>0</v>
      </c>
      <c r="AF5" s="12" t="b">
        <v>1</v>
      </c>
      <c r="AG5" s="12" t="b">
        <v>1</v>
      </c>
      <c r="AI5" s="12" t="b">
        <f>IF(OR(W10="Wire Rope",W10="W-Beam",W10="Thrie-Beam",W10="Concrete Barrier",W10="Aesthetic"),TRUE,FALSE)</f>
        <v>0</v>
      </c>
      <c r="AK5" s="12" t="b">
        <f>IF(OR(W10="Wire Rope",W10="W-Beam",W10="Thrie-Beam",W10="Concrete Barrier",W10="Aesthetic"),TRUE,FALSE)</f>
        <v>0</v>
      </c>
      <c r="AM5" s="12" t="b">
        <v>1</v>
      </c>
      <c r="AN5" s="12" t="b">
        <f>IF(AM10=TRUE,TRUE,FALSE)</f>
        <v>0</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7QpaK6iVKnpaEFrbS/dnhT1Ear7oAUBitxFjhJWpJ7LTHLb5I56iouJ6TLJ9bkxuR0VmC57GaYu7eFtyNgaC8g==" saltValue="D4u90O8a0cRf+C4lZosBdg==" spinCount="100000" sheet="1" scenarios="1" selectLockedCells="1"/>
  <conditionalFormatting sqref="A2:XFD2">
    <cfRule type="cellIs" dxfId="249" priority="2" operator="equal">
      <formula>"ERROR"</formula>
    </cfRule>
  </conditionalFormatting>
  <conditionalFormatting sqref="A1:XFD1">
    <cfRule type="expression" dxfId="248" priority="1">
      <formula>A$2="ERROR"</formula>
    </cfRule>
  </conditionalFormatting>
  <conditionalFormatting sqref="A10:XFD300">
    <cfRule type="expression" dxfId="247" priority="162">
      <formula>MATCH("ERROR",$A10:$EY10,0)</formula>
    </cfRule>
    <cfRule type="expression" dxfId="246" priority="163">
      <formula>AND($A10="ADD",A$6=TRUE,A10="")</formula>
    </cfRule>
    <cfRule type="expression" dxfId="245" priority="164">
      <formula>OR(AND($A10="DELETE",A$1="Asset ID",A10=""),AND($A10="DELETE",A$1="Removal Date",A10=""),AND($A10="DELETE",A$1="Removal Reason",A10=""))</formula>
    </cfRule>
    <cfRule type="expression" dxfId="244" priority="165">
      <formula>OR(AND($A10="EDIT",A$1="Asset ID",A10=""),AND($A10="EDIT",A$5=TRUE,A10=""))</formula>
    </cfRule>
    <cfRule type="expression" dxfId="243" priority="166">
      <formula>AND($A10="ADD",A$5=TRUE,A10="")</formula>
    </cfRule>
  </conditionalFormatting>
  <dataValidations count="41">
    <dataValidation type="list" allowBlank="1" showInputMessage="1" showErrorMessage="1" sqref="D10:D300" xr:uid="{DC801FF8-B245-4DD3-83B3-FA9E3CD30D7C}">
      <formula1>roadnames_lookup</formula1>
    </dataValidation>
    <dataValidation type="list" allowBlank="1" showInputMessage="1" showErrorMessage="1" sqref="J10:J300" xr:uid="{7EFFD2DD-BAB0-406B-9B7B-58A06EBCDE98}">
      <formula1>side_lookup</formula1>
    </dataValidation>
    <dataValidation type="list" allowBlank="1" showInputMessage="1" showErrorMessage="1" sqref="L10:L300" xr:uid="{2991A835-6681-4B61-A1E4-D17C3872709C}">
      <formula1>ud_lane_location_lookup</formula1>
    </dataValidation>
    <dataValidation type="list" allowBlank="1" showInputMessage="1" showErrorMessage="1" sqref="Q10:Q300" xr:uid="{8C019B25-08FE-402E-9C56-BAFA4BAD11C8}">
      <formula1>len_adjust_rsn_lookup</formula1>
    </dataValidation>
    <dataValidation type="list" allowBlank="1" showInputMessage="1" showErrorMessage="1" sqref="S10:S300" xr:uid="{7329ACD5-18EF-42D5-AEB9-1CD7A0925A7F}">
      <formula1>ud_placement_lookup</formula1>
    </dataValidation>
    <dataValidation type="list" allowBlank="1" showInputMessage="1" showErrorMessage="1" sqref="U10:U300" xr:uid="{643A3E98-D5BD-4520-9FBB-32F0C9D60850}">
      <formula1>ud_barrier_type_lookup</formula1>
    </dataValidation>
    <dataValidation type="list" allowBlank="1" showInputMessage="1" showErrorMessage="1" sqref="W10:W300" xr:uid="{685F60F2-44CD-4403-A4A1-512FC7E820DD}">
      <formula1>ud_barrier_rail_style_lookup</formula1>
    </dataValidation>
    <dataValidation type="list" allowBlank="1" showInputMessage="1" showErrorMessage="1" sqref="Y10:Y300" xr:uid="{F2B1327B-8423-468E-9B45-AC44A949C012}">
      <formula1>ud_barrier_rail_make_lookup</formula1>
    </dataValidation>
    <dataValidation type="list" allowBlank="1" showInputMessage="1" showErrorMessage="1" sqref="AA10:AA300" xr:uid="{CF89CBC5-FC51-424B-8F42-F8F544C37E8C}">
      <formula1>barrier_rail_material_lookup</formula1>
    </dataValidation>
    <dataValidation type="list" allowBlank="1" showInputMessage="1" showErrorMessage="1" sqref="AC10:AC300" xr:uid="{9A4172D2-A3BD-4AF4-9555-84994FF39D30}">
      <formula1>barrier_post_material_lookup</formula1>
    </dataValidation>
    <dataValidation type="list" allowBlank="1" showInputMessage="1" showErrorMessage="1" sqref="AG10:AG300" xr:uid="{A51765AD-66AD-4224-B781-30880BC8BA50}">
      <formula1>ud_barrier_ground_fix_lookup</formula1>
    </dataValidation>
    <dataValidation type="list" allowBlank="1" showInputMessage="1" showErrorMessage="1" sqref="AP10:AP300" xr:uid="{9198FDA0-5231-4761-BA0B-4BD2D044E355}">
      <formula1>railing_attach_lookup</formula1>
    </dataValidation>
    <dataValidation type="list" allowBlank="1" showInputMessage="1" showErrorMessage="1" sqref="AS10:AS300" xr:uid="{A68283D7-353E-410F-A4D6-652499B2C60A}">
      <formula1>post_condition_lookup</formula1>
    </dataValidation>
    <dataValidation type="list" allowBlank="1" showInputMessage="1" showErrorMessage="1" promptTitle="WARNING" prompt="Only change If ammending existing asset" sqref="AX10:AX300" xr:uid="{ED530608-1B87-4770-B761-90D4674730A3}">
      <formula1>ud_asset_status_lookup</formula1>
    </dataValidation>
    <dataValidation type="list" allowBlank="1" showInputMessage="1" showErrorMessage="1" sqref="BA10:BA300" xr:uid="{1F9DF9EF-D7A0-4885-86DC-704AB5567D34}">
      <formula1>ar_replace_reason_lookup</formula1>
    </dataValidation>
    <dataValidation type="list" allowBlank="1" showInputMessage="1" showErrorMessage="1" promptTitle="WARNING" prompt="Only change this If Not QLDC asset" sqref="BE10:BE300" xr:uid="{21F0B5B4-80CE-4EF2-9006-008DC68D4048}">
      <formula1>ud_organisation_owner_lookup</formula1>
    </dataValidation>
    <dataValidation type="list" allowBlank="1" showInputMessage="1" showErrorMessage="1" promptTitle="WARNING" prompt="Only change this If Not QLDC Roading asset" sqref="BG10:BG300" xr:uid="{AB5964D5-33FA-40D6-AD5D-DA384969C705}">
      <formula1>ud_sub_organisation_lookup</formula1>
    </dataValidation>
    <dataValidation type="list" allowBlank="1" showInputMessage="1" showErrorMessage="1" promptTitle="WARNING" prompt="Only change this field If undertaking maintenance Or CAPEX works" sqref="BI10:BI300" xr:uid="{EE398456-9E45-428B-A089-B9F6633FD443}">
      <formula1>ud_work_category_lookup</formula1>
    </dataValidation>
    <dataValidation type="list" allowBlank="1" showInputMessage="1" showErrorMessage="1" promptTitle="WARNING" prompt="Only change this If incorrect" sqref="BM10:BM300" xr:uid="{5767E34A-36F8-4D8E-A1F3-0176DD46AE2A}">
      <formula1>condition_lookup</formula1>
    </dataValidation>
    <dataValidation type="list" allowBlank="1" showInputMessage="1" showErrorMessage="1" sqref="AF10:AF300 AM10:AM300" xr:uid="{6B9E62F3-3C18-4D60-8D07-50FC64FE27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4CEBBD1-F76D-4372-A925-5288B34703C0}">
      <formula1>"ADD,EDIT,DELETE"</formula1>
    </dataValidation>
    <dataValidation type="list" allowBlank="1" showInputMessage="1" showErrorMessage="1" promptTitle="WARNING" prompt="Only change this If Not QLDC asset" sqref="BC10:BC300" xr:uid="{9FB5CF1E-2834-4CDE-B719-8AE7A0F56D9F}">
      <formula1>ud_organisation_owner_lookup</formula1>
    </dataValidation>
    <dataValidation type="list" allowBlank="1" showInputMessage="1" showErrorMessage="1" promptTitle="WARNING" prompt="Only change this If NZTA Or Parks And Reserves asset" sqref="BL10:BL300" xr:uid="{584F9507-E89F-448C-ACDD-95CC0420886B}">
      <formula1>"TRUE,FALSE"</formula1>
    </dataValidation>
    <dataValidation type="whole" allowBlank="1" showInputMessage="1" showErrorMessage="1" error="Please Enter Whole Number Between 1 And 999" promptTitle="ERROR" sqref="AV10:AV300" xr:uid="{FA69D11E-42F5-4569-B7E0-95F8820508E0}">
      <formula1>1</formula1>
      <formula2>999</formula2>
    </dataValidation>
    <dataValidation type="whole" allowBlank="1" showInputMessage="1" showErrorMessage="1" error="Please Enter Whole Number Between 1 And 2147483647" promptTitle="ERROR" sqref="B10:B300" xr:uid="{FD91454A-7EAD-4FC9-B4A5-E991CFFEA5F3}">
      <formula1>1</formula1>
      <formula2>2147483647</formula2>
    </dataValidation>
    <dataValidation type="whole" allowBlank="1" showInputMessage="1" showErrorMessage="1" error="Please Enter Whole Number Between 1 And 9999999999" promptTitle="ERROR" sqref="AW10:AW300" xr:uid="{0A2087B0-1B1E-4F72-A9CD-F7B867E89AA9}">
      <formula1>1</formula1>
      <formula2>9999999999</formula2>
    </dataValidation>
    <dataValidation type="whole" allowBlank="1" showInputMessage="1" showErrorMessage="1" error="Please Enter Whole Number Between 1 And 999999" promptTitle="ERROR" sqref="G10:G300" xr:uid="{5D022A6A-5938-4A1D-95D0-CC0F1CFF434F}">
      <formula1>1</formula1>
      <formula2>999999</formula2>
    </dataValidation>
    <dataValidation type="whole" allowBlank="1" showInputMessage="1" showErrorMessage="1" error="Please Enter Whole Number Between 0 And 999999" promptTitle="ERROR" sqref="F10:F300" xr:uid="{182FDC4E-1E28-4B5D-8DFC-F0AC16990845}">
      <formula1>0</formula1>
      <formula2>999999</formula2>
    </dataValidation>
    <dataValidation type="whole" allowBlank="1" showInputMessage="1" showErrorMessage="1" error="Please Enter Whole Number Between 1 And 99999" promptTitle="ERROR" sqref="P10:P300" xr:uid="{6B78A823-1376-4234-95CC-F768305224A7}">
      <formula1>1</formula1>
      <formula2>99999</formula2>
    </dataValidation>
    <dataValidation type="decimal" allowBlank="1" showInputMessage="1" showErrorMessage="1" error="Please Enter Decimal Between 0.1 And 999.9" promptTitle="ERROR" sqref="N10:N300" xr:uid="{89235780-DF00-4719-BB25-F8B3D3A95E81}">
      <formula1>0.1</formula1>
      <formula2>999.9</formula2>
    </dataValidation>
    <dataValidation type="decimal" allowBlank="1" showInputMessage="1" showErrorMessage="1" error="Please Enter Decimal Between 0.1 And 999.9" promptTitle="ERROR" sqref="AE10:AE300" xr:uid="{9519FE3E-9E67-4CD7-A883-D38290E34EBC}">
      <formula1>0.1</formula1>
      <formula2>999.9</formula2>
    </dataValidation>
    <dataValidation type="decimal" allowBlank="1" showInputMessage="1" showErrorMessage="1" error="Please Enter Decimal Between -40.0 And 999.9" promptTitle="ERROR" sqref="H10:H300" xr:uid="{0354521E-1BBD-4BCC-8A93-62BD25F8B43B}">
      <formula1>-40</formula1>
      <formula2>999.9</formula2>
    </dataValidation>
    <dataValidation type="decimal" allowBlank="1" showInputMessage="1" showErrorMessage="1" error="Please Enter Decimal Between -40.0 And 999.9" promptTitle="ERROR" sqref="I10:I300" xr:uid="{49EBD381-3EC7-44BF-8728-057752D5F0DD}">
      <formula1>-40</formula1>
      <formula2>999.9</formula2>
    </dataValidation>
    <dataValidation type="decimal" allowBlank="1" showInputMessage="1" showErrorMessage="1" error="Please Enter Decimal Between 0.1 And 999999.9" promptTitle="ERROR" sqref="O10:O300" xr:uid="{9A50E8F9-629E-4FDF-AEA8-4F3A0B5D07C0}">
      <formula1>0.1</formula1>
      <formula2>999999.9</formula2>
    </dataValidation>
    <dataValidation type="decimal" allowBlank="1" showInputMessage="1" showErrorMessage="1" error="Please Enter Decimal Between 0.01 And 9999999999.99" promptTitle="ERROR" sqref="BK10:BK300" xr:uid="{1255EDFB-468E-4C3D-8F94-F54D11C94E82}">
      <formula1>0.01</formula1>
      <formula2>9999999999.99</formula2>
    </dataValidation>
    <dataValidation type="textLength" allowBlank="1" showInputMessage="1" showErrorMessage="1" error="Please Dont Enter More Than 255 Characters" promptTitle="ERROR" sqref="AR10:AR300" xr:uid="{73E69F3E-3CF5-46DF-A64B-639067B342E1}">
      <formula1>0</formula1>
      <formula2>255</formula2>
    </dataValidation>
    <dataValidation type="textLength" allowBlank="1" showInputMessage="1" showErrorMessage="1" error="Please Dont Enter More Than 255 Characters" promptTitle="ERROR" sqref="BP10:BP300" xr:uid="{63915B90-F29F-4D2D-B3D4-B250E30B5845}">
      <formula1>0</formula1>
      <formula2>255</formula2>
    </dataValidation>
    <dataValidation type="textLength" allowBlank="1" showInputMessage="1" showErrorMessage="1" error="Please Dont Enter More Than 30 Characters" promptTitle="ERROR" sqref="C10:C300" xr:uid="{BF47FA3D-7247-4A3B-95F1-CED830B160E2}">
      <formula1>0</formula1>
      <formula2>30</formula2>
    </dataValidation>
    <dataValidation type="date" allowBlank="1" showInputMessage="1" showErrorMessage="1" error="Please Enter Valid Date eg 31/01/2023" promptTitle="ERROR" sqref="AU10:AU300" xr:uid="{F335C639-202B-4562-9CDF-7932D893A8AE}">
      <formula1>42005</formula1>
      <formula2>48580</formula2>
    </dataValidation>
    <dataValidation type="date" allowBlank="1" showInputMessage="1" showErrorMessage="1" error="Please Enter Valid Date eg 31/01/2023" promptTitle="ERROR" sqref="AZ10:AZ300" xr:uid="{F4BF782C-DD6E-476D-90F8-6E67457A63DD}">
      <formula1>42005</formula1>
      <formula2>48580</formula2>
    </dataValidation>
    <dataValidation type="date" allowBlank="1" showInputMessage="1" showErrorMessage="1" error="Please Enter Valid Date eg 31/01/2023" promptTitle="ERROR" sqref="BO10:BO300" xr:uid="{6AC02F61-57A1-4581-AD97-BDB9C7048713}">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b">
        <f>IF(N10=TRUE,TRUE,FALSE)</f>
        <v>0</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MpkRGsb+w7uWxyfHzBZWi9wa8nRDGa+BCU0wCqX1gv245dmJa1PQwzn1IPRJv3Gaeh+Ulnzqz5zLDWdGUv9S5w==" saltValue="ZCONSgQ6y7juUa/GtSLh2A=="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237">
      <formula>MATCH("ERROR",$A10:$EM10,0)</formula>
    </cfRule>
    <cfRule type="expression" dxfId="239" priority="238">
      <formula>AND($A10="ADD",A$6=TRUE,A10="")</formula>
    </cfRule>
    <cfRule type="expression" dxfId="238" priority="239">
      <formula>OR(AND($A10="DELETE",A$1="Asset ID",A10=""),AND($A10="DELETE",A$1="Removal Date",A10=""),AND($A10="DELETE",A$1="Removal Reason",A10=""))</formula>
    </cfRule>
    <cfRule type="expression" dxfId="237" priority="240">
      <formula>OR(AND($A10="EDIT",A$1="Asset ID",A10=""),AND($A10="EDIT",A$5=TRUE,A10=""))</formula>
    </cfRule>
    <cfRule type="expression" dxfId="236" priority="241">
      <formula>AND($A10="ADD",A$5=TRUE,A10="")</formula>
    </cfRule>
  </conditionalFormatting>
  <dataValidations count="27">
    <dataValidation type="list" allowBlank="1" showInputMessage="1" showErrorMessage="1" promptTitle="WARNING" prompt="Only change this If incorrect" sqref="C10:C300" xr:uid="{0E42DFCD-621E-4EE2-93FF-3D09F504A7CF}">
      <formula1>ud_amds_table_list_lookup</formula1>
    </dataValidation>
    <dataValidation type="list" allowBlank="1" showInputMessage="1" showErrorMessage="1" sqref="F10:F300" xr:uid="{382C4C17-7904-4780-8A1E-7143900E4A9E}">
      <formula1>roadnames_lookup</formula1>
    </dataValidation>
    <dataValidation type="list" allowBlank="1" showInputMessage="1" showErrorMessage="1" sqref="K10:K300" xr:uid="{7C6C38DC-720D-40D5-96F9-AE5B23C8F12E}">
      <formula1>side_lookup</formula1>
    </dataValidation>
    <dataValidation type="list" allowBlank="1" showInputMessage="1" showErrorMessage="1" sqref="O10:O300" xr:uid="{682C4359-498F-4338-971D-62269CB31AB3}">
      <formula1>ud_barrier_terminal_type_lookup</formula1>
    </dataValidation>
    <dataValidation type="list" allowBlank="1" showInputMessage="1" showErrorMessage="1" promptTitle="WARNING" prompt="Only change If ammending existing asset" sqref="W10:W300" xr:uid="{30990ADB-8E1D-4C9D-8585-E0CA0BD3CEDA}">
      <formula1>ud_asset_status_lookup</formula1>
    </dataValidation>
    <dataValidation type="list" allowBlank="1" showInputMessage="1" showErrorMessage="1" sqref="Z10:Z300" xr:uid="{85B40632-2DB8-43C4-8ECC-EDA2FCB33331}">
      <formula1>ar_replace_reason_lookup</formula1>
    </dataValidation>
    <dataValidation type="list" allowBlank="1" showInputMessage="1" showErrorMessage="1" promptTitle="WARNING" prompt="Only change this If Not QLDC asset" sqref="AD10:AD300" xr:uid="{92D3AC9E-0808-433F-BBBC-62090F042BF6}">
      <formula1>ud_organisation_owner_lookup</formula1>
    </dataValidation>
    <dataValidation type="list" allowBlank="1" showInputMessage="1" showErrorMessage="1" promptTitle="WARNING" prompt="Only change this If Not QLDC Roading asset" sqref="AF10:AF300" xr:uid="{82920FA6-F1AD-4F36-9E86-54359EFB10C6}">
      <formula1>ud_sub_organisation_lookup</formula1>
    </dataValidation>
    <dataValidation type="list" allowBlank="1" showInputMessage="1" showErrorMessage="1" promptTitle="WARNING" prompt="Only change this field If undertaking maintenance Or CAPEX works" sqref="AH10:AH300" xr:uid="{BA8B92EC-3FA7-44AA-B6FE-6E700E1FCB9F}">
      <formula1>ud_work_category_lookup</formula1>
    </dataValidation>
    <dataValidation type="list" allowBlank="1" showInputMessage="1" showErrorMessage="1" promptTitle="WARNING" prompt="Only change this If incorrect" sqref="AL10:AL300" xr:uid="{5C37206A-556E-4843-808D-DE2C07742281}">
      <formula1>condition_lookup</formula1>
    </dataValidation>
    <dataValidation type="list" allowBlank="1" showInputMessage="1" showErrorMessage="1" sqref="N10:N300 Q10:S300" xr:uid="{472BF45D-4EC8-40F3-8E4E-475E068D5AC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5ABF3BA-A9E2-42BF-9F05-E21647CC15E7}">
      <formula1>"ADD,EDIT,DELETE"</formula1>
    </dataValidation>
    <dataValidation type="list" allowBlank="1" showInputMessage="1" showErrorMessage="1" promptTitle="WARNING" prompt="Only change this If Not QLDC asset" sqref="AB10:AB300" xr:uid="{568F5AF3-2FB1-4868-88AF-A01B00C49C35}">
      <formula1>ud_organisation_owner_lookup</formula1>
    </dataValidation>
    <dataValidation type="list" allowBlank="1" showInputMessage="1" showErrorMessage="1" promptTitle="WARNING" prompt="Only change this If NZTA Or Parks And Reserves asset" sqref="AK10:AK300" xr:uid="{51966378-CDEE-4364-95F8-D236C078E409}">
      <formula1>"TRUE,FALSE"</formula1>
    </dataValidation>
    <dataValidation type="whole" allowBlank="1" showInputMessage="1" showErrorMessage="1" error="Please Enter Whole Number Between 1 And 999" promptTitle="ERROR" sqref="U10:U300" xr:uid="{02440EBE-3DEE-4766-89A7-DB889CFC9287}">
      <formula1>1</formula1>
      <formula2>999</formula2>
    </dataValidation>
    <dataValidation type="whole" allowBlank="1" showInputMessage="1" showErrorMessage="1" error="Please Enter Whole Number Between 1 And 2147483647" promptTitle="ERROR" sqref="B10:B300" xr:uid="{FDCFA82B-AAC3-4E2B-8975-E8C02266E7B0}">
      <formula1>1</formula1>
      <formula2>2147483647</formula2>
    </dataValidation>
    <dataValidation type="whole" allowBlank="1" showInputMessage="1" showErrorMessage="1" error="Please Enter Whole Number Between 1 And 9999999999" promptTitle="ERROR" sqref="V10:V300" xr:uid="{3336CB82-814E-46B8-8063-C4771EB67134}">
      <formula1>1</formula1>
      <formula2>9999999999</formula2>
    </dataValidation>
    <dataValidation type="whole" allowBlank="1" showInputMessage="1" showErrorMessage="1" error="Please Enter Whole Number Between 1 And 999999" promptTitle="ERROR" sqref="M10:M300" xr:uid="{470B0446-F259-417A-B823-09CBE6FF3913}">
      <formula1>1</formula1>
      <formula2>999999</formula2>
    </dataValidation>
    <dataValidation type="decimal" allowBlank="1" showInputMessage="1" showErrorMessage="1" error="Please Enter Decimal Between -40.0 And 999.9" promptTitle="ERROR" sqref="J10:J300" xr:uid="{E7ADA42F-FF56-4B1B-A14B-85AA39AA0B7C}">
      <formula1>-40</formula1>
      <formula2>999.9</formula2>
    </dataValidation>
    <dataValidation type="decimal" allowBlank="1" showInputMessage="1" showErrorMessage="1" error="Please Enter Decimal Between 0.01 And 9999999999.99" promptTitle="ERROR" sqref="AJ10:AJ300" xr:uid="{FF38A3FB-CF63-4510-A1F5-FD4FB2710162}">
      <formula1>0.01</formula1>
      <formula2>9999999999.99</formula2>
    </dataValidation>
    <dataValidation type="textLength" allowBlank="1" showInputMessage="1" showErrorMessage="1" error="Please Dont Enter More Than 255 Characters" promptTitle="ERROR" sqref="AO10:AO300" xr:uid="{0503CDC2-C606-44B7-AB13-F793E092AC1A}">
      <formula1>0</formula1>
      <formula2>255</formula2>
    </dataValidation>
    <dataValidation type="textLength" allowBlank="1" showInputMessage="1" showErrorMessage="1" error="Please Dont Enter More Than 30 Characters" promptTitle="ERROR" sqref="E10:E300" xr:uid="{979E3D2B-CE41-458B-9312-B1C5D6343F98}">
      <formula1>0</formula1>
      <formula2>30</formula2>
    </dataValidation>
    <dataValidation type="date" allowBlank="1" showInputMessage="1" showErrorMessage="1" error="Please Enter Valid Date eg 31/01/2023" promptTitle="ERROR" sqref="T10:T300" xr:uid="{6EF2CD0D-786F-4715-933B-208A51ECE20C}">
      <formula1>42005</formula1>
      <formula2>48580</formula2>
    </dataValidation>
    <dataValidation type="date" allowBlank="1" showInputMessage="1" showErrorMessage="1" error="Please Enter Valid Date eg 31/01/2023" promptTitle="ERROR" sqref="Y10:Y300" xr:uid="{E925F238-0267-4373-BF02-441E9982061A}">
      <formula1>42005</formula1>
      <formula2>48580</formula2>
    </dataValidation>
    <dataValidation type="date" allowBlank="1" showInputMessage="1" showErrorMessage="1" error="Please Enter Valid Date eg 31/01/2023" promptTitle="ERROR" sqref="AN10:AN300" xr:uid="{4CEC34D5-C4EA-4C04-976B-51197CCB256E}">
      <formula1>42005</formula1>
      <formula2>48580</formula2>
    </dataValidation>
    <dataValidation type="decimal" allowBlank="1" showInputMessage="1" showErrorMessage="1" error="This an incomplete grid reference or is outside of QLDC. Please check that this a easting in NZTM2000" promptTitle="ERROR" sqref="H10:H300" xr:uid="{0F4E6792-3198-4DBB-911B-AEC007241D47}">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94F0A08D-7393-4DD0-95D4-D5D9D17D0C2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b">
        <f>IF(K10&lt;&gt;"",TRUE,FALSE)</f>
        <v>0</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hB3iGNw9hi85MkGREt7D+zmLOMupX75ABPSl2VvEEyw6sQeXI7eqsbl/uJ3PjlHxeauvG7J7LsmuNa4e8wQ57w==" saltValue="jilziIBYZdOU52+RC/dR/w=="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312">
      <formula>MATCH("ERROR",$A10:$EM10,0)</formula>
    </cfRule>
    <cfRule type="expression" dxfId="232" priority="313">
      <formula>AND($A10="ADD",A$6=TRUE,A10="")</formula>
    </cfRule>
    <cfRule type="expression" dxfId="231" priority="314">
      <formula>OR(AND($A10="DELETE",A$1="Asset ID",A10=""),AND($A10="DELETE",A$1="Removal Date",A10=""),AND($A10="DELETE",A$1="Removal Reason",A10=""))</formula>
    </cfRule>
    <cfRule type="expression" dxfId="230" priority="315">
      <formula>OR(AND($A10="EDIT",A$1="Asset ID",A10=""),AND($A10="EDIT",A$5=TRUE,A10=""))</formula>
    </cfRule>
    <cfRule type="expression" dxfId="229" priority="316">
      <formula>AND($A10="ADD",A$5=TRUE,A10="")</formula>
    </cfRule>
  </conditionalFormatting>
  <dataValidations count="26">
    <dataValidation type="list" allowBlank="1" showInputMessage="1" showErrorMessage="1" promptTitle="WARNING" prompt="Only change this If incorrect" sqref="C10:C300" xr:uid="{0D27DDD3-ED41-44A7-AFE2-A1FDD12C4A6A}">
      <formula1>ud_amds_table_list_lookup</formula1>
    </dataValidation>
    <dataValidation type="list" allowBlank="1" showInputMessage="1" showErrorMessage="1" sqref="F10:F300" xr:uid="{251B4DD5-3F65-484B-8F70-1AE96517388E}">
      <formula1>roadnames_lookup</formula1>
    </dataValidation>
    <dataValidation type="list" allowBlank="1" showInputMessage="1" showErrorMessage="1" sqref="L10:L300" xr:uid="{B3C8B260-BA76-4BA8-B384-1123F3930269}">
      <formula1>len_adjust_rsn_lookup</formula1>
    </dataValidation>
    <dataValidation type="list" allowBlank="1" showInputMessage="1" showErrorMessage="1" sqref="N10:N300" xr:uid="{D98D1A9B-C909-4CE6-8485-8E53B3FB97BB}">
      <formula1>ud_motorcycle_attachment_lookup</formula1>
    </dataValidation>
    <dataValidation type="list" allowBlank="1" showInputMessage="1" showErrorMessage="1" promptTitle="WARNING" prompt="Only change If ammending existing asset" sqref="S10:S300" xr:uid="{B714D7C2-1B39-45A9-A167-BDAC50040CF9}">
      <formula1>ud_asset_status_lookup</formula1>
    </dataValidation>
    <dataValidation type="list" allowBlank="1" showInputMessage="1" showErrorMessage="1" sqref="V10:V300" xr:uid="{9ACC3BF0-3A97-468A-ACF7-D647B9E957D0}">
      <formula1>ar_replace_reason_lookup</formula1>
    </dataValidation>
    <dataValidation type="list" allowBlank="1" showInputMessage="1" showErrorMessage="1" promptTitle="WARNING" prompt="Only change this If Not QLDC asset" sqref="Z10:Z300" xr:uid="{9BE89DC5-8AD1-4F24-A1F0-377FB8C91747}">
      <formula1>ud_organisation_owner_lookup</formula1>
    </dataValidation>
    <dataValidation type="list" allowBlank="1" showInputMessage="1" showErrorMessage="1" promptTitle="WARNING" prompt="Only change this If Not QLDC Roading asset" sqref="AB10:AB300" xr:uid="{2AD307D6-3289-4087-AF03-AFCECFA86864}">
      <formula1>ud_sub_organisation_lookup</formula1>
    </dataValidation>
    <dataValidation type="list" allowBlank="1" showInputMessage="1" showErrorMessage="1" promptTitle="WARNING" prompt="Only change this field If undertaking maintenance Or CAPEX works" sqref="AD10:AD300" xr:uid="{84BF12FB-B35C-4253-B790-52CB3E013389}">
      <formula1>ud_work_category_lookup</formula1>
    </dataValidation>
    <dataValidation type="list" allowBlank="1" showInputMessage="1" showErrorMessage="1" promptTitle="WARNING" prompt="Only change this If incorrect" sqref="AH10:AH300" xr:uid="{F50F344C-F48C-4DC2-BF99-29ECD2FB20A3}">
      <formula1>condition_lookup</formula1>
    </dataValidation>
    <dataValidation type="list" allowBlank="1" showInputMessage="1" showErrorMessage="1" promptTitle="WARNING" prompt="Only change this If NZTA Or Parks And Reserves asset" sqref="AG10:AG300" xr:uid="{1F62AD11-3E36-437D-BC12-FD8A2485F35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4DA7339-B7B9-466F-859D-6B27D20C4483}">
      <formula1>"ADD,EDIT,DELETE"</formula1>
    </dataValidation>
    <dataValidation type="list" allowBlank="1" showInputMessage="1" showErrorMessage="1" promptTitle="WARNING" prompt="Only change this If Not QLDC asset" sqref="X10:X300" xr:uid="{73106584-07E1-4FBB-887C-285E1676CD5D}">
      <formula1>ud_organisation_owner_lookup</formula1>
    </dataValidation>
    <dataValidation type="whole" allowBlank="1" showInputMessage="1" showErrorMessage="1" error="Please Enter Whole Number Between 1 And 999" promptTitle="ERROR" sqref="Q10:Q300" xr:uid="{C40A583E-F4CE-40A3-83EC-7F50ED42AE68}">
      <formula1>1</formula1>
      <formula2>999</formula2>
    </dataValidation>
    <dataValidation type="whole" allowBlank="1" showInputMessage="1" showErrorMessage="1" error="Please Enter Whole Number Between 1 And 2147483647" promptTitle="ERROR" sqref="B10:B300" xr:uid="{447FE4DA-DF66-464C-A8B3-DD90B333D845}">
      <formula1>1</formula1>
      <formula2>2147483647</formula2>
    </dataValidation>
    <dataValidation type="whole" allowBlank="1" showInputMessage="1" showErrorMessage="1" error="Please Enter Whole Number Between 1 And 9999999999" promptTitle="ERROR" sqref="R10:R300" xr:uid="{D84F8A2B-651A-4C2F-AC9D-39CFC9530E55}">
      <formula1>1</formula1>
      <formula2>9999999999</formula2>
    </dataValidation>
    <dataValidation type="whole" allowBlank="1" showInputMessage="1" showErrorMessage="1" error="Please Enter Whole Number Between 1 And 999999" promptTitle="ERROR" sqref="I10:I300" xr:uid="{7E8D40A8-CFB4-46CA-A123-EFF9A1DE92A1}">
      <formula1>1</formula1>
      <formula2>999999</formula2>
    </dataValidation>
    <dataValidation type="whole" allowBlank="1" showInputMessage="1" showErrorMessage="1" error="Please Enter Whole Number Between 0 And 999999" promptTitle="ERROR" sqref="H10:H300" xr:uid="{45C8CF0E-9067-4479-874F-4342EC6515FE}">
      <formula1>0</formula1>
      <formula2>999999</formula2>
    </dataValidation>
    <dataValidation type="whole" allowBlank="1" showInputMessage="1" showErrorMessage="1" error="Please Enter Whole Number Between 1 And 99999" promptTitle="ERROR" sqref="K10:K300" xr:uid="{1537AC7E-D817-4CF9-824D-D3A1CB7B9678}">
      <formula1>1</formula1>
      <formula2>99999</formula2>
    </dataValidation>
    <dataValidation type="decimal" allowBlank="1" showInputMessage="1" showErrorMessage="1" error="Please Enter Decimal Between 0.1 And 999999.9" promptTitle="ERROR" sqref="J10:J300" xr:uid="{9F7A7860-A032-4BDF-B558-8126FDB07BE8}">
      <formula1>0.1</formula1>
      <formula2>999999.9</formula2>
    </dataValidation>
    <dataValidation type="decimal" allowBlank="1" showInputMessage="1" showErrorMessage="1" error="Please Enter Decimal Between 0.01 And 9999999999.99" promptTitle="ERROR" sqref="AF10:AF300" xr:uid="{0EDC96F3-326D-4BB2-A34A-356E7C4B0031}">
      <formula1>0.01</formula1>
      <formula2>9999999999.99</formula2>
    </dataValidation>
    <dataValidation type="textLength" allowBlank="1" showInputMessage="1" showErrorMessage="1" error="Please Dont Enter More Than 255 Characters" promptTitle="ERROR" sqref="AK10:AK300" xr:uid="{F75E6C65-A23B-494D-B8BB-523C50DF3F44}">
      <formula1>0</formula1>
      <formula2>255</formula2>
    </dataValidation>
    <dataValidation type="textLength" allowBlank="1" showInputMessage="1" showErrorMessage="1" error="Please Dont Enter More Than 30 Characters" promptTitle="ERROR" sqref="E10:E300" xr:uid="{122C5EC4-98C6-4474-8D8F-0CA83F2A6D26}">
      <formula1>0</formula1>
      <formula2>30</formula2>
    </dataValidation>
    <dataValidation type="date" allowBlank="1" showInputMessage="1" showErrorMessage="1" error="Please Enter Valid Date eg 31/01/2023" promptTitle="ERROR" sqref="P10:P300" xr:uid="{938EDB43-3FFB-4246-AE92-FE01052B10EA}">
      <formula1>42005</formula1>
      <formula2>48580</formula2>
    </dataValidation>
    <dataValidation type="date" allowBlank="1" showInputMessage="1" showErrorMessage="1" error="Please Enter Valid Date eg 31/01/2023" promptTitle="ERROR" sqref="U10:U300" xr:uid="{F34E14F1-DED0-4A5D-B493-5D1E331F45F6}">
      <formula1>42005</formula1>
      <formula2>48580</formula2>
    </dataValidation>
    <dataValidation type="date" allowBlank="1" showInputMessage="1" showErrorMessage="1" error="Please Enter Valid Date eg 31/01/2023" promptTitle="ERROR" sqref="AJ10:AJ300" xr:uid="{98CD3AF0-E0DB-4D32-804D-9758089B39D9}">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MYzdRDTIlECMXNUN5wojs0JVL6hh9n7/zte8pI1OvVt56nrRDKqXFUH3g3axUSu5ppJCCLZJslbgYO3bAcSf+g==" saltValue="B7o1G0Ft2GN1iUGJ6gevpw=="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300">
    <cfRule type="expression" dxfId="226" priority="394">
      <formula>MATCH("ERROR",$A10:$EN10,0)</formula>
    </cfRule>
    <cfRule type="expression" dxfId="225" priority="395">
      <formula>AND($A10="ADD",A$6=TRUE,A10="")</formula>
    </cfRule>
    <cfRule type="expression" dxfId="224" priority="396">
      <formula>OR(AND($A10="DELETE",A$1="Asset ID",A10=""),AND($A10="DELETE",A$1="Removal Date",A10=""),AND($A10="DELETE",A$1="Removal Reason",A10=""))</formula>
    </cfRule>
    <cfRule type="expression" dxfId="223" priority="397">
      <formula>OR(AND($A10="EDIT",A$1="Asset ID",A10=""),AND($A10="EDIT",A$5=TRUE,A10=""))</formula>
    </cfRule>
    <cfRule type="expression" dxfId="222" priority="398">
      <formula>AND($A10="ADD",A$5=TRUE,A10="")</formula>
    </cfRule>
  </conditionalFormatting>
  <dataValidations count="27">
    <dataValidation type="list" allowBlank="1" showInputMessage="1" showErrorMessage="1" sqref="C10:C300" xr:uid="{B8DF3B8C-8345-4614-B3EB-162B791C6D1D}">
      <formula1>roadnames_lookup</formula1>
    </dataValidation>
    <dataValidation type="list" allowBlank="1" showInputMessage="1" showErrorMessage="1" sqref="I10:I300" xr:uid="{228568E7-DD12-40FD-909B-DB6FF712A3A1}">
      <formula1>side_lookup</formula1>
    </dataValidation>
    <dataValidation type="list" allowBlank="1" showInputMessage="1" showErrorMessage="1" sqref="K10:K300" xr:uid="{55B9F631-1AFD-4806-9AD2-D6B3C173B869}">
      <formula1>ud_lane_location_lookup</formula1>
    </dataValidation>
    <dataValidation type="list" allowBlank="1" showInputMessage="1" showErrorMessage="1" sqref="O10:O300" xr:uid="{E07F71D7-D6F1-40B3-A0DB-432D33A0DBBF}">
      <formula1>ud_placement_lookup</formula1>
    </dataValidation>
    <dataValidation type="list" allowBlank="1" showInputMessage="1" showErrorMessage="1" sqref="Q10:Q300" xr:uid="{C52C7CF6-166D-4B6E-A6F8-CFB8E52880A7}">
      <formula1>ud_crash_cushion_type_lookup</formula1>
    </dataValidation>
    <dataValidation type="list" allowBlank="1" showInputMessage="1" showErrorMessage="1" promptTitle="WARNING" prompt="Only change If ammending existing asset" sqref="V10:V300" xr:uid="{277AAB6E-F292-468E-BF35-17F1B9A382DE}">
      <formula1>ud_asset_status_lookup</formula1>
    </dataValidation>
    <dataValidation type="list" allowBlank="1" showInputMessage="1" showErrorMessage="1" sqref="Y10:Y300" xr:uid="{41614CB9-541C-4DD9-B7DA-6BE55131974A}">
      <formula1>ar_replace_reason_lookup</formula1>
    </dataValidation>
    <dataValidation type="list" allowBlank="1" showInputMessage="1" showErrorMessage="1" promptTitle="WARNING" prompt="Only change this If Not QLDC asset" sqref="AC10:AC300" xr:uid="{1F3BA84A-C3D1-48CE-B048-2FFA5049163B}">
      <formula1>ud_organisation_owner_lookup</formula1>
    </dataValidation>
    <dataValidation type="list" allowBlank="1" showInputMessage="1" showErrorMessage="1" promptTitle="WARNING" prompt="Only change this If Not QLDC Roading asset" sqref="AE10:AE300" xr:uid="{AFAADAF8-F66C-4288-BFCC-1E38411E8228}">
      <formula1>ud_sub_organisation_lookup</formula1>
    </dataValidation>
    <dataValidation type="list" allowBlank="1" showInputMessage="1" showErrorMessage="1" promptTitle="WARNING" prompt="Only change this field If undertaking maintenance Or CAPEX works" sqref="AG10:AG300" xr:uid="{D23A82BA-52B6-4EFB-8CE0-5C187F43A22E}">
      <formula1>ud_work_category_lookup</formula1>
    </dataValidation>
    <dataValidation type="list" allowBlank="1" showInputMessage="1" showErrorMessage="1" promptTitle="WARNING" prompt="Only change this If incorrect" sqref="AK10:AK300" xr:uid="{919C9FA7-68CF-4A63-B1E8-FD5A0546A65F}">
      <formula1>condition_lookup</formula1>
    </dataValidation>
    <dataValidation type="list" allowBlank="1" showInputMessage="1" showErrorMessage="1" promptTitle="WARNING" prompt="Only change this If NZTA Or Parks And Reserves asset" sqref="AJ10:AJ300" xr:uid="{6ECF2752-387B-4478-AD30-0DD19542F5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95D7C36-FCA1-4502-A542-CC776A0E3694}">
      <formula1>"ADD,EDIT,DELETE"</formula1>
    </dataValidation>
    <dataValidation type="list" allowBlank="1" showInputMessage="1" showErrorMessage="1" promptTitle="WARNING" prompt="Only change this If Not QLDC asset" sqref="AA10:AA300" xr:uid="{4DD20F44-2B32-4EE8-BC5B-3943A2615A42}">
      <formula1>ud_organisation_owner_lookup</formula1>
    </dataValidation>
    <dataValidation type="whole" allowBlank="1" showInputMessage="1" showErrorMessage="1" error="Please Enter Whole Number Between 1 And 999" promptTitle="ERROR" sqref="T10:T300" xr:uid="{8B313DB3-4F7F-4E3E-A670-2AE62AE9F8B7}">
      <formula1>1</formula1>
      <formula2>999</formula2>
    </dataValidation>
    <dataValidation type="whole" allowBlank="1" showInputMessage="1" showErrorMessage="1" error="Please Enter Whole Number Between 1 And 2147483647" promptTitle="ERROR" sqref="B10:B300" xr:uid="{E9491A47-F912-4872-A550-69AEC81A3166}">
      <formula1>1</formula1>
      <formula2>2147483647</formula2>
    </dataValidation>
    <dataValidation type="whole" allowBlank="1" showInputMessage="1" showErrorMessage="1" error="Please Enter Whole Number Between 1 And 9999999999" promptTitle="ERROR" sqref="U10:U300" xr:uid="{D4DF7F9C-F46E-4CD3-A2AC-4D049F46687D}">
      <formula1>1</formula1>
      <formula2>9999999999</formula2>
    </dataValidation>
    <dataValidation type="whole" allowBlank="1" showInputMessage="1" showErrorMessage="1" error="Please Enter Whole Number Between 1 And 999999" promptTitle="ERROR" sqref="F10:F300" xr:uid="{DBE96A9D-C9B2-4835-91DF-0ED46415DC67}">
      <formula1>1</formula1>
      <formula2>999999</formula2>
    </dataValidation>
    <dataValidation type="whole" allowBlank="1" showInputMessage="1" showErrorMessage="1" error="Please Enter Whole Number Between 0 And 999999" promptTitle="ERROR" sqref="E10:E300" xr:uid="{D14709F4-7EA9-4C0E-8E5C-2EAC5F643507}">
      <formula1>0</formula1>
      <formula2>999999</formula2>
    </dataValidation>
    <dataValidation type="decimal" allowBlank="1" showInputMessage="1" showErrorMessage="1" error="Please Enter Decimal Between -40.0 And 999.9" promptTitle="ERROR" sqref="G10:G300" xr:uid="{73D97B71-6B37-4DFF-9339-9057E005158B}">
      <formula1>-40</formula1>
      <formula2>999.9</formula2>
    </dataValidation>
    <dataValidation type="decimal" allowBlank="1" showInputMessage="1" showErrorMessage="1" error="Please Enter Decimal Between -40.0 And 999.9" promptTitle="ERROR" sqref="H10:H300" xr:uid="{45A722F5-93C0-44FF-96F7-3F0EC5EB2B43}">
      <formula1>-40</formula1>
      <formula2>999.9</formula2>
    </dataValidation>
    <dataValidation type="decimal" allowBlank="1" showInputMessage="1" showErrorMessage="1" error="Please Enter Decimal Between 0.01 And 99999999.99" promptTitle="ERROR" sqref="N10:N300" xr:uid="{436FF5CA-AE84-4EBE-B107-9FA78B4A117B}">
      <formula1>0.01</formula1>
      <formula2>99999999.99</formula2>
    </dataValidation>
    <dataValidation type="decimal" allowBlank="1" showInputMessage="1" showErrorMessage="1" error="Please Enter Decimal Between 0.01 And 9999999999.99" promptTitle="ERROR" sqref="AI10:AI300" xr:uid="{BFFC2C00-A4B3-4987-8334-F9A009896770}">
      <formula1>0.01</formula1>
      <formula2>9999999999.99</formula2>
    </dataValidation>
    <dataValidation type="textLength" allowBlank="1" showInputMessage="1" showErrorMessage="1" error="Please Dont Enter More Than 255 Characters" promptTitle="ERROR" sqref="AN10:AN300" xr:uid="{B78A2C35-2960-4539-A074-E2731CC74524}">
      <formula1>0</formula1>
      <formula2>255</formula2>
    </dataValidation>
    <dataValidation type="date" allowBlank="1" showInputMessage="1" showErrorMessage="1" error="Please Enter Valid Date eg 31/01/2023" promptTitle="ERROR" sqref="S10:S300" xr:uid="{76653D84-FECB-4AAA-B5A5-D055D59CA447}">
      <formula1>42005</formula1>
      <formula2>48580</formula2>
    </dataValidation>
    <dataValidation type="date" allowBlank="1" showInputMessage="1" showErrorMessage="1" error="Please Enter Valid Date eg 31/01/2023" promptTitle="ERROR" sqref="X10:X300" xr:uid="{CC6A8722-7B11-4A80-90F3-C7058A585B9A}">
      <formula1>42005</formula1>
      <formula2>48580</formula2>
    </dataValidation>
    <dataValidation type="date" allowBlank="1" showInputMessage="1" showErrorMessage="1" error="Please Enter Valid Date eg 31/01/2023" promptTitle="ERROR" sqref="AM10:AM300" xr:uid="{9E5F0BB9-D202-45D4-BDA4-EFE2F1B3419A}">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9AB6B-5AB2-4120-9809-0261F09A4B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6423</v>
      </c>
      <c r="E2" t="b">
        <v>1</v>
      </c>
    </row>
    <row r="3" spans="1:5" x14ac:dyDescent="0.25">
      <c r="A3" t="s">
        <v>4980</v>
      </c>
      <c r="B3" t="s">
        <v>6421</v>
      </c>
      <c r="E3" t="b">
        <v>1</v>
      </c>
    </row>
    <row r="4" spans="1:5" x14ac:dyDescent="0.25">
      <c r="A4" t="s">
        <v>4982</v>
      </c>
      <c r="B4" t="s">
        <v>6422</v>
      </c>
      <c r="E4" t="b">
        <v>1</v>
      </c>
    </row>
    <row r="5" spans="1:5" x14ac:dyDescent="0.25">
      <c r="A5" t="s">
        <v>4986</v>
      </c>
      <c r="B5" t="s">
        <v>6424</v>
      </c>
      <c r="E5" t="b">
        <v>1</v>
      </c>
    </row>
    <row r="6" spans="1:5" x14ac:dyDescent="0.25">
      <c r="A6" t="s">
        <v>6386</v>
      </c>
      <c r="B6" t="s">
        <v>5405</v>
      </c>
      <c r="E6" t="b">
        <v>1</v>
      </c>
    </row>
    <row r="7" spans="1:5" x14ac:dyDescent="0.25">
      <c r="A7" t="s">
        <v>4988</v>
      </c>
      <c r="B7" t="s">
        <v>6425</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ECDBA-AE66-487B-B50C-07593C50A14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6384</v>
      </c>
      <c r="B2" t="s">
        <v>6443</v>
      </c>
      <c r="E2" t="b">
        <v>1</v>
      </c>
    </row>
    <row r="3" spans="1:5" x14ac:dyDescent="0.25">
      <c r="A3" t="s">
        <v>6386</v>
      </c>
      <c r="B3" t="s">
        <v>6444</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5C7A0-08F3-42EC-929E-27DAE20C42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6441</v>
      </c>
      <c r="B2" t="s">
        <v>6442</v>
      </c>
      <c r="E2" t="b">
        <v>1</v>
      </c>
    </row>
    <row r="3" spans="1:5" x14ac:dyDescent="0.25">
      <c r="A3" t="s">
        <v>5262</v>
      </c>
      <c r="B3" t="s">
        <v>6440</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C1079-948D-4622-81F6-793FB8C6AF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4988</v>
      </c>
      <c r="B2" t="s">
        <v>6430</v>
      </c>
      <c r="E2" t="b">
        <v>1</v>
      </c>
    </row>
    <row r="3" spans="1:5" x14ac:dyDescent="0.25">
      <c r="A3" t="s">
        <v>4980</v>
      </c>
      <c r="B3" t="s">
        <v>6436</v>
      </c>
      <c r="E3" t="b">
        <v>1</v>
      </c>
    </row>
    <row r="4" spans="1:5" x14ac:dyDescent="0.25">
      <c r="A4" t="s">
        <v>4986</v>
      </c>
      <c r="B4" t="s">
        <v>6439</v>
      </c>
      <c r="E4" t="b">
        <v>1</v>
      </c>
    </row>
    <row r="5" spans="1:5" x14ac:dyDescent="0.25">
      <c r="A5" t="s">
        <v>4982</v>
      </c>
      <c r="B5" t="s">
        <v>6437</v>
      </c>
      <c r="E5" t="b">
        <v>1</v>
      </c>
    </row>
    <row r="6" spans="1:5" x14ac:dyDescent="0.25">
      <c r="A6" t="s">
        <v>4984</v>
      </c>
      <c r="B6" t="s">
        <v>6438</v>
      </c>
      <c r="E6" t="b">
        <v>1</v>
      </c>
    </row>
    <row r="7" spans="1:5" x14ac:dyDescent="0.25">
      <c r="A7" t="s">
        <v>6386</v>
      </c>
      <c r="B7" t="s">
        <v>5405</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41FE7-7218-48A1-9379-F2C919B549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4988</v>
      </c>
      <c r="B2" t="s">
        <v>6435</v>
      </c>
      <c r="E2" t="b">
        <v>1</v>
      </c>
    </row>
    <row r="3" spans="1:5" x14ac:dyDescent="0.25">
      <c r="A3" t="s">
        <v>4986</v>
      </c>
      <c r="B3" t="s">
        <v>6434</v>
      </c>
      <c r="E3" t="b">
        <v>1</v>
      </c>
    </row>
    <row r="4" spans="1:5" x14ac:dyDescent="0.25">
      <c r="A4" t="s">
        <v>4984</v>
      </c>
      <c r="B4" t="s">
        <v>6433</v>
      </c>
      <c r="E4" t="b">
        <v>1</v>
      </c>
    </row>
    <row r="5" spans="1:5" x14ac:dyDescent="0.25">
      <c r="A5" t="s">
        <v>4980</v>
      </c>
      <c r="B5" t="s">
        <v>6431</v>
      </c>
      <c r="E5" t="b">
        <v>1</v>
      </c>
    </row>
    <row r="6" spans="1:5" x14ac:dyDescent="0.25">
      <c r="A6" t="s">
        <v>6386</v>
      </c>
      <c r="B6" t="s">
        <v>5405</v>
      </c>
      <c r="E6" t="b">
        <v>1</v>
      </c>
    </row>
    <row r="7" spans="1:5" x14ac:dyDescent="0.25">
      <c r="A7" t="s">
        <v>4982</v>
      </c>
      <c r="B7" t="s">
        <v>6432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E0C92-8F80-405C-82AE-7790CDF8E5D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4988</v>
      </c>
      <c r="B2" t="s">
        <v>6430</v>
      </c>
      <c r="E2" t="b">
        <v>1</v>
      </c>
    </row>
    <row r="3" spans="1:5" x14ac:dyDescent="0.25">
      <c r="A3" t="s">
        <v>4986</v>
      </c>
      <c r="B3" t="s">
        <v>6429</v>
      </c>
      <c r="E3" t="b">
        <v>1</v>
      </c>
    </row>
    <row r="4" spans="1:5" x14ac:dyDescent="0.25">
      <c r="A4" t="s">
        <v>4982</v>
      </c>
      <c r="B4" t="s">
        <v>6427</v>
      </c>
      <c r="E4" t="b">
        <v>1</v>
      </c>
    </row>
    <row r="5" spans="1:5" x14ac:dyDescent="0.25">
      <c r="A5" t="s">
        <v>4984</v>
      </c>
      <c r="B5" t="s">
        <v>6428</v>
      </c>
      <c r="E5" t="b">
        <v>1</v>
      </c>
    </row>
    <row r="6" spans="1:5" x14ac:dyDescent="0.25">
      <c r="A6" t="s">
        <v>6386</v>
      </c>
      <c r="B6" t="s">
        <v>5405</v>
      </c>
      <c r="E6" t="b">
        <v>1</v>
      </c>
    </row>
    <row r="7" spans="1:5" x14ac:dyDescent="0.25">
      <c r="A7" t="s">
        <v>4980</v>
      </c>
      <c r="B7" t="s">
        <v>6426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1F972-61DB-461B-BCC1-0FEEA3A8C4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6423</v>
      </c>
      <c r="E2" t="b">
        <v>1</v>
      </c>
    </row>
    <row r="3" spans="1:5" x14ac:dyDescent="0.25">
      <c r="A3" t="s">
        <v>4980</v>
      </c>
      <c r="B3" t="s">
        <v>6421</v>
      </c>
      <c r="E3" t="b">
        <v>1</v>
      </c>
    </row>
    <row r="4" spans="1:5" x14ac:dyDescent="0.25">
      <c r="A4" t="s">
        <v>4982</v>
      </c>
      <c r="B4" t="s">
        <v>6422</v>
      </c>
      <c r="E4" t="b">
        <v>1</v>
      </c>
    </row>
    <row r="5" spans="1:5" x14ac:dyDescent="0.25">
      <c r="A5" t="s">
        <v>4986</v>
      </c>
      <c r="B5" t="s">
        <v>6424</v>
      </c>
      <c r="E5" t="b">
        <v>1</v>
      </c>
    </row>
    <row r="6" spans="1:5" x14ac:dyDescent="0.25">
      <c r="A6" t="s">
        <v>6386</v>
      </c>
      <c r="B6" t="s">
        <v>5405</v>
      </c>
      <c r="E6" t="b">
        <v>1</v>
      </c>
    </row>
    <row r="7" spans="1:5" x14ac:dyDescent="0.25">
      <c r="A7" t="s">
        <v>4988</v>
      </c>
      <c r="B7" t="s">
        <v>6425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0EDF4-6F39-492F-9B2A-EC9F9156203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5099</v>
      </c>
      <c r="B3" t="s">
        <v>5100</v>
      </c>
      <c r="E3" t="b">
        <v>1</v>
      </c>
    </row>
    <row r="4" spans="1:5" x14ac:dyDescent="0.25">
      <c r="A4" t="s">
        <v>5105</v>
      </c>
      <c r="B4" t="s">
        <v>5106</v>
      </c>
      <c r="E4" t="b">
        <v>1</v>
      </c>
    </row>
    <row r="5" spans="1:5" x14ac:dyDescent="0.25">
      <c r="A5" t="s">
        <v>5127</v>
      </c>
      <c r="B5" t="s">
        <v>5128</v>
      </c>
      <c r="E5" t="b">
        <v>1</v>
      </c>
    </row>
    <row r="6" spans="1:5" x14ac:dyDescent="0.25">
      <c r="A6" t="s">
        <v>2506</v>
      </c>
      <c r="B6" t="s">
        <v>5145</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4CDB1-8329-4651-B2AD-7EE2C8573D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5105</v>
      </c>
      <c r="B3" t="s">
        <v>5106</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06135-7D40-4B37-B1F9-C7B6206C7B5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5058</v>
      </c>
      <c r="E2" t="b">
        <v>1</v>
      </c>
    </row>
    <row r="3" spans="1:5" x14ac:dyDescent="0.25">
      <c r="A3" t="s">
        <v>5033</v>
      </c>
      <c r="B3" t="s">
        <v>5067</v>
      </c>
      <c r="E3" t="b">
        <v>1</v>
      </c>
    </row>
    <row r="4" spans="1:5" x14ac:dyDescent="0.25">
      <c r="A4" t="s">
        <v>5103</v>
      </c>
      <c r="B4" t="s">
        <v>5104</v>
      </c>
      <c r="E4" t="b">
        <v>1</v>
      </c>
    </row>
    <row r="5" spans="1:5" x14ac:dyDescent="0.25">
      <c r="A5" t="s">
        <v>5127</v>
      </c>
      <c r="B5" t="s">
        <v>5128</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A39AD-8E2B-40D6-97D8-ED83DBE90E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5033</v>
      </c>
      <c r="B3" t="s">
        <v>5067</v>
      </c>
      <c r="E3" t="b">
        <v>1</v>
      </c>
    </row>
    <row r="4" spans="1:5" x14ac:dyDescent="0.25">
      <c r="A4" t="s">
        <v>5031</v>
      </c>
      <c r="B4" t="s">
        <v>5086</v>
      </c>
      <c r="E4" t="b">
        <v>1</v>
      </c>
    </row>
    <row r="5" spans="1:5" x14ac:dyDescent="0.25">
      <c r="A5" t="s">
        <v>5105</v>
      </c>
      <c r="B5" t="s">
        <v>5106</v>
      </c>
      <c r="E5" t="b">
        <v>1</v>
      </c>
    </row>
    <row r="6" spans="1:5" x14ac:dyDescent="0.25">
      <c r="A6" t="s">
        <v>3934</v>
      </c>
      <c r="B6" t="s">
        <v>5134</v>
      </c>
      <c r="E6" t="b">
        <v>1</v>
      </c>
    </row>
    <row r="7" spans="1:5" x14ac:dyDescent="0.25">
      <c r="A7" t="s">
        <v>608</v>
      </c>
      <c r="B7" t="s">
        <v>5135</v>
      </c>
      <c r="E7" t="b">
        <v>1</v>
      </c>
    </row>
    <row r="8" spans="1:5" x14ac:dyDescent="0.25">
      <c r="A8" t="s">
        <v>2506</v>
      </c>
      <c r="B8" t="s">
        <v>5145</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9BE27-3CB8-49D7-AF2F-FB17CDB16E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3934</v>
      </c>
      <c r="B2" t="s">
        <v>5134</v>
      </c>
      <c r="E2" t="b">
        <v>1</v>
      </c>
    </row>
    <row r="3" spans="1:5" x14ac:dyDescent="0.25">
      <c r="A3" t="s">
        <v>608</v>
      </c>
      <c r="B3" t="s">
        <v>5135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D6F5B-33FE-4979-829C-0276136DA5E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3934</v>
      </c>
      <c r="B2" t="s">
        <v>5134</v>
      </c>
      <c r="E2" t="b">
        <v>1</v>
      </c>
    </row>
    <row r="3" spans="1:5" x14ac:dyDescent="0.25">
      <c r="A3" t="s">
        <v>608</v>
      </c>
      <c r="B3" t="s">
        <v>5135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895E5-31E2-4E18-B55A-41A0716051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3426</v>
      </c>
      <c r="B3" t="s">
        <v>5123</v>
      </c>
      <c r="E3" t="b">
        <v>1</v>
      </c>
    </row>
    <row r="4" spans="1:5" x14ac:dyDescent="0.25">
      <c r="A4" t="s">
        <v>5124</v>
      </c>
      <c r="B4" t="s">
        <v>5125</v>
      </c>
      <c r="E4" t="b">
        <v>1</v>
      </c>
    </row>
    <row r="5" spans="1:5" x14ac:dyDescent="0.25">
      <c r="A5" t="s">
        <v>5129</v>
      </c>
      <c r="B5" t="s">
        <v>5130</v>
      </c>
      <c r="E5" t="b">
        <v>1</v>
      </c>
    </row>
    <row r="6" spans="1:5" x14ac:dyDescent="0.25">
      <c r="A6" t="s">
        <v>1814</v>
      </c>
      <c r="B6" t="s">
        <v>5136</v>
      </c>
      <c r="E6" t="b">
        <v>1</v>
      </c>
    </row>
    <row r="7" spans="1:5" x14ac:dyDescent="0.25">
      <c r="A7" t="s">
        <v>1342</v>
      </c>
      <c r="B7" t="s">
        <v>5143</v>
      </c>
      <c r="E7" t="b">
        <v>1</v>
      </c>
    </row>
    <row r="8" spans="1:5" x14ac:dyDescent="0.25">
      <c r="A8" t="s">
        <v>2506</v>
      </c>
      <c r="B8" t="s">
        <v>5145</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8273-1390-4318-94C4-92049C5D50D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4994</v>
      </c>
      <c r="B3" t="s">
        <v>5090</v>
      </c>
      <c r="E3" t="b">
        <v>1</v>
      </c>
    </row>
    <row r="4" spans="1:5" x14ac:dyDescent="0.25">
      <c r="A4" t="s">
        <v>5095</v>
      </c>
      <c r="B4" t="s">
        <v>5096</v>
      </c>
      <c r="E4" t="b">
        <v>1</v>
      </c>
    </row>
    <row r="5" spans="1:5" x14ac:dyDescent="0.25">
      <c r="A5" t="s">
        <v>5105</v>
      </c>
      <c r="B5" t="s">
        <v>5106</v>
      </c>
      <c r="E5" t="b">
        <v>1</v>
      </c>
    </row>
    <row r="6" spans="1:5" x14ac:dyDescent="0.25">
      <c r="A6" t="s">
        <v>5124</v>
      </c>
      <c r="B6" t="s">
        <v>5125</v>
      </c>
      <c r="E6" t="b">
        <v>1</v>
      </c>
    </row>
    <row r="7" spans="1:5" x14ac:dyDescent="0.25">
      <c r="A7" t="s">
        <v>5129</v>
      </c>
      <c r="B7" t="s">
        <v>5130</v>
      </c>
      <c r="E7" t="b">
        <v>1</v>
      </c>
    </row>
    <row r="8" spans="1:5" x14ac:dyDescent="0.25">
      <c r="A8" t="s">
        <v>3934</v>
      </c>
      <c r="B8" t="s">
        <v>5134</v>
      </c>
      <c r="E8" t="b">
        <v>1</v>
      </c>
    </row>
    <row r="9" spans="1:5" x14ac:dyDescent="0.25">
      <c r="A9" t="s">
        <v>608</v>
      </c>
      <c r="B9" t="s">
        <v>5135</v>
      </c>
      <c r="E9" t="b">
        <v>1</v>
      </c>
    </row>
    <row r="10" spans="1:5" x14ac:dyDescent="0.25">
      <c r="A10" t="s">
        <v>2506</v>
      </c>
      <c r="B10" t="s">
        <v>5145</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51B2F-9574-4ABD-A0F6-1DA1AB61031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4368</v>
      </c>
      <c r="B2" t="s">
        <v>5088</v>
      </c>
      <c r="E2" t="b">
        <v>1</v>
      </c>
    </row>
    <row r="3" spans="1:5" x14ac:dyDescent="0.25">
      <c r="A3" t="s">
        <v>4994</v>
      </c>
      <c r="B3" t="s">
        <v>5090</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6CC11-331D-4843-88B7-61D3ED03BFA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5124</v>
      </c>
      <c r="B2" t="s">
        <v>5125</v>
      </c>
      <c r="E2" t="b">
        <v>1</v>
      </c>
    </row>
    <row r="3" spans="1:5" x14ac:dyDescent="0.25">
      <c r="A3" t="s">
        <v>5129</v>
      </c>
      <c r="B3" t="s">
        <v>5130</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FA331-D4F9-4003-9F21-A27109C3B2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5002</v>
      </c>
      <c r="B2" t="s">
        <v>5065</v>
      </c>
      <c r="E2" t="b">
        <v>1</v>
      </c>
    </row>
    <row r="3" spans="1:5" x14ac:dyDescent="0.25">
      <c r="A3" t="s">
        <v>5037</v>
      </c>
      <c r="B3" t="s">
        <v>5079</v>
      </c>
      <c r="E3" t="b">
        <v>1</v>
      </c>
    </row>
    <row r="4" spans="1:5" x14ac:dyDescent="0.25">
      <c r="A4" t="s">
        <v>5093</v>
      </c>
      <c r="B4" t="s">
        <v>5094</v>
      </c>
      <c r="E4" t="b">
        <v>1</v>
      </c>
    </row>
    <row r="5" spans="1:5" x14ac:dyDescent="0.25">
      <c r="A5" t="s">
        <v>5115</v>
      </c>
      <c r="B5" t="s">
        <v>5116</v>
      </c>
      <c r="E5" t="b">
        <v>1</v>
      </c>
    </row>
    <row r="6" spans="1:5" x14ac:dyDescent="0.25">
      <c r="A6" t="s">
        <v>2948</v>
      </c>
      <c r="B6" t="s">
        <v>5133</v>
      </c>
      <c r="E6" t="b">
        <v>1</v>
      </c>
    </row>
    <row r="7" spans="1:5" x14ac:dyDescent="0.25">
      <c r="A7" t="s">
        <v>4968</v>
      </c>
      <c r="B7" t="s">
        <v>5144</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DCA41-2FC6-4B7E-B433-C212733E3D6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5033</v>
      </c>
      <c r="B3" t="s">
        <v>5067</v>
      </c>
      <c r="E3" t="b">
        <v>1</v>
      </c>
    </row>
    <row r="4" spans="1:5" x14ac:dyDescent="0.25">
      <c r="A4" t="s">
        <v>5095</v>
      </c>
      <c r="B4" t="s">
        <v>5096</v>
      </c>
      <c r="E4" t="b">
        <v>1</v>
      </c>
    </row>
    <row r="5" spans="1:5" x14ac:dyDescent="0.25">
      <c r="A5" t="s">
        <v>5124</v>
      </c>
      <c r="B5" t="s">
        <v>5125</v>
      </c>
      <c r="E5" t="b">
        <v>1</v>
      </c>
    </row>
    <row r="6" spans="1:5" x14ac:dyDescent="0.25">
      <c r="A6" t="s">
        <v>3934</v>
      </c>
      <c r="B6" t="s">
        <v>5134</v>
      </c>
      <c r="E6" t="b">
        <v>1</v>
      </c>
    </row>
    <row r="7" spans="1:5" x14ac:dyDescent="0.25">
      <c r="A7" t="s">
        <v>608</v>
      </c>
      <c r="B7" t="s">
        <v>5135</v>
      </c>
      <c r="E7" t="b">
        <v>1</v>
      </c>
    </row>
    <row r="8" spans="1:5" x14ac:dyDescent="0.25">
      <c r="A8" t="s">
        <v>2506</v>
      </c>
      <c r="B8" t="s">
        <v>5145</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574E9-BA0B-47D5-94D1-C38C2BCBD5E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4982</v>
      </c>
      <c r="B2" t="s">
        <v>5052</v>
      </c>
      <c r="E2" t="b">
        <v>1</v>
      </c>
    </row>
    <row r="3" spans="1:5" x14ac:dyDescent="0.25">
      <c r="A3" t="s">
        <v>4988</v>
      </c>
      <c r="B3" t="s">
        <v>5056</v>
      </c>
      <c r="E3" t="b">
        <v>1</v>
      </c>
    </row>
    <row r="4" spans="1:5" x14ac:dyDescent="0.25">
      <c r="A4" t="s">
        <v>5002</v>
      </c>
      <c r="B4" t="s">
        <v>5065</v>
      </c>
      <c r="E4" t="b">
        <v>1</v>
      </c>
    </row>
    <row r="5" spans="1:5" x14ac:dyDescent="0.25">
      <c r="A5" t="s">
        <v>5033</v>
      </c>
      <c r="B5" t="s">
        <v>5067</v>
      </c>
      <c r="E5" t="b">
        <v>1</v>
      </c>
    </row>
    <row r="6" spans="1:5" x14ac:dyDescent="0.25">
      <c r="A6" t="s">
        <v>5080</v>
      </c>
      <c r="B6" t="s">
        <v>5081</v>
      </c>
      <c r="E6" t="b">
        <v>1</v>
      </c>
    </row>
    <row r="7" spans="1:5" x14ac:dyDescent="0.25">
      <c r="A7" t="s">
        <v>5010</v>
      </c>
      <c r="B7" t="s">
        <v>5083</v>
      </c>
      <c r="E7" t="b">
        <v>1</v>
      </c>
    </row>
    <row r="8" spans="1:5" x14ac:dyDescent="0.25">
      <c r="A8" t="s">
        <v>5028</v>
      </c>
      <c r="B8" t="s">
        <v>5085</v>
      </c>
      <c r="E8" t="b">
        <v>1</v>
      </c>
    </row>
    <row r="9" spans="1:5" x14ac:dyDescent="0.25">
      <c r="A9" t="s">
        <v>5111</v>
      </c>
      <c r="B9" t="s">
        <v>5112</v>
      </c>
      <c r="E9" t="b">
        <v>1</v>
      </c>
    </row>
    <row r="10" spans="1:5" x14ac:dyDescent="0.25">
      <c r="A10" t="s">
        <v>5113</v>
      </c>
      <c r="B10" t="s">
        <v>5114</v>
      </c>
      <c r="E10" t="b">
        <v>1</v>
      </c>
    </row>
    <row r="11" spans="1:5" x14ac:dyDescent="0.25">
      <c r="A11" t="s">
        <v>5115</v>
      </c>
      <c r="B11" t="s">
        <v>5116</v>
      </c>
      <c r="E11" t="b">
        <v>1</v>
      </c>
    </row>
    <row r="12" spans="1:5" x14ac:dyDescent="0.25">
      <c r="A12" t="s">
        <v>2948</v>
      </c>
      <c r="B12" t="s">
        <v>5133</v>
      </c>
      <c r="E12" t="b">
        <v>1</v>
      </c>
    </row>
    <row r="13" spans="1:5" x14ac:dyDescent="0.25">
      <c r="A13" t="s">
        <v>3934</v>
      </c>
      <c r="B13" t="s">
        <v>5134</v>
      </c>
      <c r="E13" t="b">
        <v>1</v>
      </c>
    </row>
    <row r="14" spans="1:5" x14ac:dyDescent="0.25">
      <c r="A14" t="s">
        <v>608</v>
      </c>
      <c r="B14" t="s">
        <v>5135</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DC8D2-0032-498B-9D63-776B6F0A9C6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5105</v>
      </c>
      <c r="B3" t="s">
        <v>5106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9C423-808F-4581-96DD-56D14E9199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5105</v>
      </c>
      <c r="B3" t="s">
        <v>5106</v>
      </c>
      <c r="E3" t="b">
        <v>1</v>
      </c>
    </row>
    <row r="4" spans="1:5" x14ac:dyDescent="0.25">
      <c r="A4" t="s">
        <v>3934</v>
      </c>
      <c r="B4" t="s">
        <v>5134</v>
      </c>
      <c r="E4" t="b">
        <v>1</v>
      </c>
    </row>
    <row r="5" spans="1:5" x14ac:dyDescent="0.25">
      <c r="A5" t="s">
        <v>608</v>
      </c>
      <c r="B5" t="s">
        <v>5135</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B591B-1914-4236-B291-D4ADADA8601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4982</v>
      </c>
      <c r="B2" t="s">
        <v>5052</v>
      </c>
      <c r="E2" t="b">
        <v>1</v>
      </c>
    </row>
    <row r="3" spans="1:5" x14ac:dyDescent="0.25">
      <c r="A3" t="s">
        <v>4988</v>
      </c>
      <c r="B3" t="s">
        <v>5056</v>
      </c>
      <c r="E3" t="b">
        <v>1</v>
      </c>
    </row>
    <row r="4" spans="1:5" x14ac:dyDescent="0.25">
      <c r="A4" t="s">
        <v>5002</v>
      </c>
      <c r="B4" t="s">
        <v>5065</v>
      </c>
      <c r="E4" t="b">
        <v>1</v>
      </c>
    </row>
    <row r="5" spans="1:5" x14ac:dyDescent="0.25">
      <c r="A5" t="s">
        <v>5033</v>
      </c>
      <c r="B5" t="s">
        <v>5067</v>
      </c>
      <c r="E5" t="b">
        <v>1</v>
      </c>
    </row>
    <row r="6" spans="1:5" x14ac:dyDescent="0.25">
      <c r="A6" t="s">
        <v>5080</v>
      </c>
      <c r="B6" t="s">
        <v>5081</v>
      </c>
      <c r="E6" t="b">
        <v>1</v>
      </c>
    </row>
    <row r="7" spans="1:5" x14ac:dyDescent="0.25">
      <c r="A7" t="s">
        <v>5010</v>
      </c>
      <c r="B7" t="s">
        <v>5083</v>
      </c>
      <c r="E7" t="b">
        <v>1</v>
      </c>
    </row>
    <row r="8" spans="1:5" x14ac:dyDescent="0.25">
      <c r="A8" t="s">
        <v>5028</v>
      </c>
      <c r="B8" t="s">
        <v>5085</v>
      </c>
      <c r="E8" t="b">
        <v>1</v>
      </c>
    </row>
    <row r="9" spans="1:5" x14ac:dyDescent="0.25">
      <c r="A9" t="s">
        <v>5111</v>
      </c>
      <c r="B9" t="s">
        <v>5112</v>
      </c>
      <c r="E9" t="b">
        <v>1</v>
      </c>
    </row>
    <row r="10" spans="1:5" x14ac:dyDescent="0.25">
      <c r="A10" t="s">
        <v>5113</v>
      </c>
      <c r="B10" t="s">
        <v>5114</v>
      </c>
      <c r="E10" t="b">
        <v>1</v>
      </c>
    </row>
    <row r="11" spans="1:5" x14ac:dyDescent="0.25">
      <c r="A11" t="s">
        <v>5115</v>
      </c>
      <c r="B11" t="s">
        <v>5116</v>
      </c>
      <c r="E11" t="b">
        <v>1</v>
      </c>
    </row>
    <row r="12" spans="1:5" x14ac:dyDescent="0.25">
      <c r="A12" t="s">
        <v>2948</v>
      </c>
      <c r="B12" t="s">
        <v>5133</v>
      </c>
      <c r="E12" t="b">
        <v>1</v>
      </c>
    </row>
    <row r="13" spans="1:5" x14ac:dyDescent="0.25">
      <c r="A13" t="s">
        <v>3934</v>
      </c>
      <c r="B13" t="s">
        <v>5134</v>
      </c>
      <c r="E13" t="b">
        <v>1</v>
      </c>
    </row>
    <row r="14" spans="1:5" x14ac:dyDescent="0.25">
      <c r="A14" t="s">
        <v>608</v>
      </c>
      <c r="B14" t="s">
        <v>5135</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F3ED1-27A5-4E1B-8894-AA9F502AE16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2926</v>
      </c>
      <c r="B3" t="s">
        <v>5089</v>
      </c>
      <c r="E3" t="b">
        <v>1</v>
      </c>
    </row>
    <row r="4" spans="1:5" x14ac:dyDescent="0.25">
      <c r="A4" t="s">
        <v>5124</v>
      </c>
      <c r="B4" t="s">
        <v>5125</v>
      </c>
      <c r="E4" t="b">
        <v>1</v>
      </c>
    </row>
    <row r="5" spans="1:5" x14ac:dyDescent="0.25">
      <c r="A5" t="s">
        <v>3934</v>
      </c>
      <c r="B5" t="s">
        <v>5134</v>
      </c>
      <c r="E5" t="b">
        <v>1</v>
      </c>
    </row>
    <row r="6" spans="1:5" x14ac:dyDescent="0.25">
      <c r="A6" t="s">
        <v>608</v>
      </c>
      <c r="B6" t="s">
        <v>5135</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D84B6-218F-406F-A99D-B6DF781A595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5053</v>
      </c>
      <c r="E2" t="b">
        <v>1</v>
      </c>
    </row>
    <row r="3" spans="1:5" x14ac:dyDescent="0.25">
      <c r="A3" t="s">
        <v>4986</v>
      </c>
      <c r="B3" t="s">
        <v>5054</v>
      </c>
      <c r="E3" t="b">
        <v>1</v>
      </c>
    </row>
    <row r="4" spans="1:5" x14ac:dyDescent="0.25">
      <c r="A4" t="s">
        <v>4992</v>
      </c>
      <c r="B4" t="s">
        <v>5057</v>
      </c>
      <c r="E4" t="b">
        <v>1</v>
      </c>
    </row>
    <row r="5" spans="1:5" x14ac:dyDescent="0.25">
      <c r="A5" t="s">
        <v>5008</v>
      </c>
      <c r="B5" t="s">
        <v>5062</v>
      </c>
      <c r="E5" t="b">
        <v>1</v>
      </c>
    </row>
    <row r="6" spans="1:5" x14ac:dyDescent="0.25">
      <c r="A6" t="s">
        <v>5033</v>
      </c>
      <c r="B6" t="s">
        <v>5067</v>
      </c>
      <c r="E6" t="b">
        <v>1</v>
      </c>
    </row>
    <row r="7" spans="1:5" x14ac:dyDescent="0.25">
      <c r="A7" t="s">
        <v>5095</v>
      </c>
      <c r="B7" t="s">
        <v>5096</v>
      </c>
      <c r="E7" t="b">
        <v>1</v>
      </c>
    </row>
    <row r="8" spans="1:5" x14ac:dyDescent="0.25">
      <c r="A8" t="s">
        <v>5101</v>
      </c>
      <c r="B8" t="s">
        <v>5102</v>
      </c>
      <c r="E8" t="b">
        <v>1</v>
      </c>
    </row>
    <row r="9" spans="1:5" x14ac:dyDescent="0.25">
      <c r="A9" t="s">
        <v>5105</v>
      </c>
      <c r="B9" t="s">
        <v>5106</v>
      </c>
      <c r="E9" t="b">
        <v>1</v>
      </c>
    </row>
    <row r="10" spans="1:5" x14ac:dyDescent="0.25">
      <c r="A10" t="s">
        <v>5124</v>
      </c>
      <c r="B10" t="s">
        <v>5125</v>
      </c>
      <c r="E10" t="b">
        <v>1</v>
      </c>
    </row>
    <row r="11" spans="1:5" x14ac:dyDescent="0.25">
      <c r="A11" t="s">
        <v>5131</v>
      </c>
      <c r="B11" t="s">
        <v>5132</v>
      </c>
      <c r="E11" t="b">
        <v>1</v>
      </c>
    </row>
    <row r="12" spans="1:5" x14ac:dyDescent="0.25">
      <c r="A12" t="s">
        <v>3934</v>
      </c>
      <c r="B12" t="s">
        <v>5134</v>
      </c>
      <c r="E12" t="b">
        <v>1</v>
      </c>
    </row>
    <row r="13" spans="1:5" x14ac:dyDescent="0.25">
      <c r="A13" t="s">
        <v>608</v>
      </c>
      <c r="B13" t="s">
        <v>5135</v>
      </c>
      <c r="E13" t="b">
        <v>1</v>
      </c>
    </row>
    <row r="14" spans="1:5" x14ac:dyDescent="0.25">
      <c r="A14" t="s">
        <v>2506</v>
      </c>
      <c r="B14" t="s">
        <v>5145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923D-EEE1-4A8A-A6A6-132FA951244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5061</v>
      </c>
      <c r="E2" t="b">
        <v>1</v>
      </c>
    </row>
    <row r="3" spans="1:5" x14ac:dyDescent="0.25">
      <c r="A3" t="s">
        <v>5002</v>
      </c>
      <c r="B3" t="s">
        <v>5065</v>
      </c>
      <c r="E3" t="b">
        <v>1</v>
      </c>
    </row>
    <row r="4" spans="1:5" x14ac:dyDescent="0.25">
      <c r="A4" t="s">
        <v>5080</v>
      </c>
      <c r="B4" t="s">
        <v>5081</v>
      </c>
      <c r="E4" t="b">
        <v>1</v>
      </c>
    </row>
    <row r="5" spans="1:5" x14ac:dyDescent="0.25">
      <c r="A5" t="s">
        <v>5028</v>
      </c>
      <c r="B5" t="s">
        <v>5085</v>
      </c>
      <c r="E5" t="b">
        <v>1</v>
      </c>
    </row>
    <row r="6" spans="1:5" x14ac:dyDescent="0.25">
      <c r="A6" t="s">
        <v>5111</v>
      </c>
      <c r="B6" t="s">
        <v>5112</v>
      </c>
      <c r="E6" t="b">
        <v>1</v>
      </c>
    </row>
    <row r="7" spans="1:5" x14ac:dyDescent="0.25">
      <c r="A7" t="s">
        <v>5115</v>
      </c>
      <c r="B7" t="s">
        <v>5116</v>
      </c>
      <c r="E7" t="b">
        <v>1</v>
      </c>
    </row>
    <row r="8" spans="1:5" x14ac:dyDescent="0.25">
      <c r="A8" t="s">
        <v>2948</v>
      </c>
      <c r="B8" t="s">
        <v>5133</v>
      </c>
      <c r="E8" t="b">
        <v>1</v>
      </c>
    </row>
    <row r="9" spans="1:5" x14ac:dyDescent="0.25">
      <c r="A9" t="s">
        <v>3934</v>
      </c>
      <c r="B9" t="s">
        <v>5134</v>
      </c>
      <c r="E9" t="b">
        <v>1</v>
      </c>
    </row>
    <row r="10" spans="1:5" x14ac:dyDescent="0.25">
      <c r="A10" t="s">
        <v>608</v>
      </c>
      <c r="B10" t="s">
        <v>5135</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266B3-3886-486A-97E5-3DA3F20057A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4982</v>
      </c>
      <c r="B2" t="s">
        <v>5052</v>
      </c>
      <c r="E2" t="b">
        <v>1</v>
      </c>
    </row>
    <row r="3" spans="1:5" x14ac:dyDescent="0.25">
      <c r="A3" t="s">
        <v>4986</v>
      </c>
      <c r="B3" t="s">
        <v>5054</v>
      </c>
      <c r="E3" t="b">
        <v>1</v>
      </c>
    </row>
    <row r="4" spans="1:5" x14ac:dyDescent="0.25">
      <c r="A4" t="s">
        <v>4988</v>
      </c>
      <c r="B4" t="s">
        <v>5056</v>
      </c>
      <c r="E4" t="b">
        <v>1</v>
      </c>
    </row>
    <row r="5" spans="1:5" x14ac:dyDescent="0.25">
      <c r="A5" t="s">
        <v>5008</v>
      </c>
      <c r="B5" t="s">
        <v>5062</v>
      </c>
      <c r="E5" t="b">
        <v>1</v>
      </c>
    </row>
    <row r="6" spans="1:5" x14ac:dyDescent="0.25">
      <c r="A6" t="s">
        <v>5002</v>
      </c>
      <c r="B6" t="s">
        <v>5065</v>
      </c>
      <c r="E6" t="b">
        <v>1</v>
      </c>
    </row>
    <row r="7" spans="1:5" x14ac:dyDescent="0.25">
      <c r="A7" t="s">
        <v>5033</v>
      </c>
      <c r="B7" t="s">
        <v>5067</v>
      </c>
      <c r="E7" t="b">
        <v>1</v>
      </c>
    </row>
    <row r="8" spans="1:5" x14ac:dyDescent="0.25">
      <c r="A8" t="s">
        <v>5080</v>
      </c>
      <c r="B8" t="s">
        <v>5081</v>
      </c>
      <c r="E8" t="b">
        <v>1</v>
      </c>
    </row>
    <row r="9" spans="1:5" x14ac:dyDescent="0.25">
      <c r="A9" t="s">
        <v>5010</v>
      </c>
      <c r="B9" t="s">
        <v>5083</v>
      </c>
      <c r="E9" t="b">
        <v>1</v>
      </c>
    </row>
    <row r="10" spans="1:5" x14ac:dyDescent="0.25">
      <c r="A10" t="s">
        <v>5028</v>
      </c>
      <c r="B10" t="s">
        <v>5085</v>
      </c>
      <c r="E10" t="b">
        <v>1</v>
      </c>
    </row>
    <row r="11" spans="1:5" x14ac:dyDescent="0.25">
      <c r="A11" t="s">
        <v>5111</v>
      </c>
      <c r="B11" t="s">
        <v>5112</v>
      </c>
      <c r="E11" t="b">
        <v>1</v>
      </c>
    </row>
    <row r="12" spans="1:5" x14ac:dyDescent="0.25">
      <c r="A12" t="s">
        <v>5113</v>
      </c>
      <c r="B12" t="s">
        <v>5114</v>
      </c>
      <c r="E12" t="b">
        <v>1</v>
      </c>
    </row>
    <row r="13" spans="1:5" x14ac:dyDescent="0.25">
      <c r="A13" t="s">
        <v>5115</v>
      </c>
      <c r="B13" t="s">
        <v>5116</v>
      </c>
      <c r="E13" t="b">
        <v>1</v>
      </c>
    </row>
    <row r="14" spans="1:5" x14ac:dyDescent="0.25">
      <c r="A14" t="s">
        <v>5124</v>
      </c>
      <c r="B14" t="s">
        <v>5125</v>
      </c>
      <c r="E14" t="b">
        <v>1</v>
      </c>
    </row>
    <row r="15" spans="1:5" x14ac:dyDescent="0.25">
      <c r="A15" t="s">
        <v>2948</v>
      </c>
      <c r="B15" t="s">
        <v>5133</v>
      </c>
      <c r="E15" t="b">
        <v>1</v>
      </c>
    </row>
    <row r="16" spans="1:5" x14ac:dyDescent="0.25">
      <c r="A16" t="s">
        <v>3934</v>
      </c>
      <c r="B16" t="s">
        <v>5134</v>
      </c>
      <c r="E16" t="b">
        <v>1</v>
      </c>
    </row>
    <row r="17" spans="1:5" x14ac:dyDescent="0.25">
      <c r="A17" t="s">
        <v>608</v>
      </c>
      <c r="B17" t="s">
        <v>5135</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1C13-BC1A-496C-923C-30C38F6F986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4990</v>
      </c>
      <c r="B3" t="s">
        <v>5087</v>
      </c>
      <c r="E3" t="b">
        <v>1</v>
      </c>
    </row>
    <row r="4" spans="1:5" x14ac:dyDescent="0.25">
      <c r="A4" t="s">
        <v>5124</v>
      </c>
      <c r="B4" t="s">
        <v>5125</v>
      </c>
      <c r="E4" t="b">
        <v>1</v>
      </c>
    </row>
    <row r="5" spans="1:5" x14ac:dyDescent="0.25">
      <c r="A5" t="s">
        <v>5129</v>
      </c>
      <c r="B5" t="s">
        <v>5130</v>
      </c>
      <c r="E5" t="b">
        <v>1</v>
      </c>
    </row>
    <row r="6" spans="1:5" x14ac:dyDescent="0.25">
      <c r="A6" t="s">
        <v>3934</v>
      </c>
      <c r="B6" t="s">
        <v>5134</v>
      </c>
      <c r="E6" t="b">
        <v>1</v>
      </c>
    </row>
    <row r="7" spans="1:5" x14ac:dyDescent="0.25">
      <c r="A7" t="s">
        <v>608</v>
      </c>
      <c r="B7" t="s">
        <v>5135</v>
      </c>
      <c r="E7" t="b">
        <v>1</v>
      </c>
    </row>
    <row r="8" spans="1:5" x14ac:dyDescent="0.25">
      <c r="A8" t="s">
        <v>2506</v>
      </c>
      <c r="B8" t="s">
        <v>5145</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61299-5568-4CA1-B70C-94F0332A13B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5053</v>
      </c>
      <c r="E2" t="b">
        <v>1</v>
      </c>
    </row>
    <row r="3" spans="1:5" x14ac:dyDescent="0.25">
      <c r="A3" t="s">
        <v>4994</v>
      </c>
      <c r="B3" t="s">
        <v>5090</v>
      </c>
      <c r="E3" t="b">
        <v>1</v>
      </c>
    </row>
    <row r="4" spans="1:5" x14ac:dyDescent="0.25">
      <c r="A4" t="s">
        <v>5131</v>
      </c>
      <c r="B4" t="s">
        <v>5132</v>
      </c>
      <c r="E4" t="b">
        <v>1</v>
      </c>
    </row>
    <row r="5" spans="1:5" x14ac:dyDescent="0.25">
      <c r="A5" t="s">
        <v>3934</v>
      </c>
      <c r="B5" t="s">
        <v>5134</v>
      </c>
      <c r="E5" t="b">
        <v>1</v>
      </c>
    </row>
    <row r="6" spans="1:5" x14ac:dyDescent="0.25">
      <c r="A6" t="s">
        <v>608</v>
      </c>
      <c r="B6" t="s">
        <v>5135</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8D389-8F93-4BAD-BB2B-A769D6131F0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5053</v>
      </c>
      <c r="E2" t="b">
        <v>1</v>
      </c>
    </row>
    <row r="3" spans="1:5" x14ac:dyDescent="0.25">
      <c r="A3" t="s">
        <v>5016</v>
      </c>
      <c r="B3" t="s">
        <v>5066</v>
      </c>
      <c r="E3" t="b">
        <v>1</v>
      </c>
    </row>
    <row r="4" spans="1:5" x14ac:dyDescent="0.25">
      <c r="A4" t="s">
        <v>5033</v>
      </c>
      <c r="B4" t="s">
        <v>5067</v>
      </c>
      <c r="E4" t="b">
        <v>1</v>
      </c>
    </row>
    <row r="5" spans="1:5" x14ac:dyDescent="0.25">
      <c r="A5" t="s">
        <v>5124</v>
      </c>
      <c r="B5" t="s">
        <v>5125</v>
      </c>
      <c r="E5" t="b">
        <v>1</v>
      </c>
    </row>
    <row r="6" spans="1:5" x14ac:dyDescent="0.25">
      <c r="A6" t="s">
        <v>5131</v>
      </c>
      <c r="B6" t="s">
        <v>5132</v>
      </c>
      <c r="E6" t="b">
        <v>1</v>
      </c>
    </row>
    <row r="7" spans="1:5" x14ac:dyDescent="0.25">
      <c r="A7" t="s">
        <v>3934</v>
      </c>
      <c r="B7" t="s">
        <v>5134</v>
      </c>
      <c r="E7" t="b">
        <v>1</v>
      </c>
    </row>
    <row r="8" spans="1:5" x14ac:dyDescent="0.25">
      <c r="A8" t="s">
        <v>608</v>
      </c>
      <c r="B8" t="s">
        <v>5135</v>
      </c>
      <c r="E8" t="b">
        <v>1</v>
      </c>
    </row>
    <row r="9" spans="1:5" x14ac:dyDescent="0.25">
      <c r="A9" t="s">
        <v>2506</v>
      </c>
      <c r="B9" t="s">
        <v>5145</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8A8D9-9387-4937-AE3D-2DA3E9546A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5002</v>
      </c>
      <c r="B3" t="s">
        <v>5065</v>
      </c>
      <c r="E3" t="b">
        <v>1</v>
      </c>
    </row>
    <row r="4" spans="1:5" x14ac:dyDescent="0.25">
      <c r="A4" t="s">
        <v>5033</v>
      </c>
      <c r="B4" t="s">
        <v>5067</v>
      </c>
      <c r="E4" t="b">
        <v>1</v>
      </c>
    </row>
    <row r="5" spans="1:5" x14ac:dyDescent="0.25">
      <c r="A5" t="s">
        <v>5080</v>
      </c>
      <c r="B5" t="s">
        <v>5081</v>
      </c>
      <c r="E5" t="b">
        <v>1</v>
      </c>
    </row>
    <row r="6" spans="1:5" x14ac:dyDescent="0.25">
      <c r="A6" t="s">
        <v>5028</v>
      </c>
      <c r="B6" t="s">
        <v>5085</v>
      </c>
      <c r="E6" t="b">
        <v>1</v>
      </c>
    </row>
    <row r="7" spans="1:5" x14ac:dyDescent="0.25">
      <c r="A7" t="s">
        <v>5111</v>
      </c>
      <c r="B7" t="s">
        <v>5112</v>
      </c>
      <c r="E7" t="b">
        <v>1</v>
      </c>
    </row>
    <row r="8" spans="1:5" x14ac:dyDescent="0.25">
      <c r="A8" t="s">
        <v>2948</v>
      </c>
      <c r="B8" t="s">
        <v>5133</v>
      </c>
      <c r="E8" t="b">
        <v>1</v>
      </c>
    </row>
    <row r="9" spans="1:5" x14ac:dyDescent="0.25">
      <c r="A9" t="s">
        <v>3934</v>
      </c>
      <c r="B9" t="s">
        <v>5134</v>
      </c>
      <c r="E9" t="b">
        <v>1</v>
      </c>
    </row>
    <row r="10" spans="1:5" x14ac:dyDescent="0.25">
      <c r="A10" t="s">
        <v>608</v>
      </c>
      <c r="B10" t="s">
        <v>5135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0B86A-BCAF-4424-89C4-C2352D5DC07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4992</v>
      </c>
      <c r="B2" t="s">
        <v>5057</v>
      </c>
      <c r="E2" t="b">
        <v>1</v>
      </c>
    </row>
    <row r="3" spans="1:5" x14ac:dyDescent="0.25">
      <c r="A3" t="s">
        <v>5025</v>
      </c>
      <c r="B3" t="s">
        <v>5060</v>
      </c>
      <c r="E3" t="b">
        <v>1</v>
      </c>
    </row>
    <row r="4" spans="1:5" x14ac:dyDescent="0.25">
      <c r="A4" t="s">
        <v>5016</v>
      </c>
      <c r="B4" t="s">
        <v>5066</v>
      </c>
      <c r="E4" t="b">
        <v>1</v>
      </c>
    </row>
    <row r="5" spans="1:5" x14ac:dyDescent="0.25">
      <c r="A5" t="s">
        <v>5033</v>
      </c>
      <c r="B5" t="s">
        <v>5067</v>
      </c>
      <c r="E5" t="b">
        <v>1</v>
      </c>
    </row>
    <row r="6" spans="1:5" x14ac:dyDescent="0.25">
      <c r="A6" t="s">
        <v>5093</v>
      </c>
      <c r="B6" t="s">
        <v>5094</v>
      </c>
      <c r="E6" t="b">
        <v>1</v>
      </c>
    </row>
    <row r="7" spans="1:5" x14ac:dyDescent="0.25">
      <c r="A7" t="s">
        <v>5105</v>
      </c>
      <c r="B7" t="s">
        <v>5106</v>
      </c>
      <c r="E7" t="b">
        <v>1</v>
      </c>
    </row>
    <row r="8" spans="1:5" x14ac:dyDescent="0.25">
      <c r="A8" t="s">
        <v>5111</v>
      </c>
      <c r="B8" t="s">
        <v>5112</v>
      </c>
      <c r="E8" t="b">
        <v>1</v>
      </c>
    </row>
    <row r="9" spans="1:5" x14ac:dyDescent="0.25">
      <c r="A9" t="s">
        <v>5115</v>
      </c>
      <c r="B9" t="s">
        <v>5116</v>
      </c>
      <c r="E9" t="b">
        <v>1</v>
      </c>
    </row>
    <row r="10" spans="1:5" x14ac:dyDescent="0.25">
      <c r="A10" t="s">
        <v>5124</v>
      </c>
      <c r="B10" t="s">
        <v>5125</v>
      </c>
      <c r="E10" t="b">
        <v>1</v>
      </c>
    </row>
    <row r="11" spans="1:5" x14ac:dyDescent="0.25">
      <c r="A11" t="s">
        <v>5131</v>
      </c>
      <c r="B11" t="s">
        <v>5132</v>
      </c>
      <c r="E11" t="b">
        <v>1</v>
      </c>
    </row>
    <row r="12" spans="1:5" x14ac:dyDescent="0.25">
      <c r="A12" t="s">
        <v>3934</v>
      </c>
      <c r="B12" t="s">
        <v>5134</v>
      </c>
      <c r="E12" t="b">
        <v>1</v>
      </c>
    </row>
    <row r="13" spans="1:5" x14ac:dyDescent="0.25">
      <c r="A13" t="s">
        <v>608</v>
      </c>
      <c r="B13" t="s">
        <v>5135</v>
      </c>
      <c r="E13" t="b">
        <v>1</v>
      </c>
    </row>
    <row r="14" spans="1:5" x14ac:dyDescent="0.25">
      <c r="A14" t="s">
        <v>2506</v>
      </c>
      <c r="B14" t="s">
        <v>5145</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E7764-0475-4A88-AD35-45CB091DB73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5008</v>
      </c>
      <c r="B3" t="s">
        <v>5062</v>
      </c>
      <c r="E3" t="b">
        <v>1</v>
      </c>
    </row>
    <row r="4" spans="1:5" x14ac:dyDescent="0.25">
      <c r="A4" t="s">
        <v>5033</v>
      </c>
      <c r="B4" t="s">
        <v>5067</v>
      </c>
      <c r="E4" t="b">
        <v>1</v>
      </c>
    </row>
    <row r="5" spans="1:5" x14ac:dyDescent="0.25">
      <c r="A5" t="s">
        <v>5028</v>
      </c>
      <c r="B5" t="s">
        <v>5085</v>
      </c>
      <c r="E5" t="b">
        <v>1</v>
      </c>
    </row>
    <row r="6" spans="1:5" x14ac:dyDescent="0.25">
      <c r="A6" t="s">
        <v>5095</v>
      </c>
      <c r="B6" t="s">
        <v>5096</v>
      </c>
      <c r="E6" t="b">
        <v>1</v>
      </c>
    </row>
    <row r="7" spans="1:5" x14ac:dyDescent="0.25">
      <c r="A7" t="s">
        <v>5111</v>
      </c>
      <c r="B7" t="s">
        <v>5112</v>
      </c>
      <c r="E7" t="b">
        <v>1</v>
      </c>
    </row>
    <row r="8" spans="1:5" x14ac:dyDescent="0.25">
      <c r="A8" t="s">
        <v>5115</v>
      </c>
      <c r="B8" t="s">
        <v>5116</v>
      </c>
      <c r="E8" t="b">
        <v>1</v>
      </c>
    </row>
    <row r="9" spans="1:5" x14ac:dyDescent="0.25">
      <c r="A9" t="s">
        <v>3934</v>
      </c>
      <c r="B9" t="s">
        <v>5134</v>
      </c>
      <c r="E9" t="b">
        <v>1</v>
      </c>
    </row>
    <row r="10" spans="1:5" x14ac:dyDescent="0.25">
      <c r="A10" t="s">
        <v>608</v>
      </c>
      <c r="B10" t="s">
        <v>5135</v>
      </c>
      <c r="E10" t="b">
        <v>1</v>
      </c>
    </row>
    <row r="11" spans="1:5" x14ac:dyDescent="0.25">
      <c r="A11" t="s">
        <v>2506</v>
      </c>
      <c r="B11" t="s">
        <v>5145</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7B43-B4BB-4D30-9835-CD5C8A438AF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5053</v>
      </c>
      <c r="E2" t="b">
        <v>1</v>
      </c>
    </row>
    <row r="3" spans="1:5" x14ac:dyDescent="0.25">
      <c r="A3" t="s">
        <v>5016</v>
      </c>
      <c r="B3" t="s">
        <v>5066</v>
      </c>
      <c r="E3" t="b">
        <v>1</v>
      </c>
    </row>
    <row r="4" spans="1:5" x14ac:dyDescent="0.25">
      <c r="A4" t="s">
        <v>5033</v>
      </c>
      <c r="B4" t="s">
        <v>5067</v>
      </c>
      <c r="E4" t="b">
        <v>1</v>
      </c>
    </row>
    <row r="5" spans="1:5" x14ac:dyDescent="0.25">
      <c r="A5" t="s">
        <v>5105</v>
      </c>
      <c r="B5" t="s">
        <v>5106</v>
      </c>
      <c r="E5" t="b">
        <v>1</v>
      </c>
    </row>
    <row r="6" spans="1:5" x14ac:dyDescent="0.25">
      <c r="A6" t="s">
        <v>5124</v>
      </c>
      <c r="B6" t="s">
        <v>5125</v>
      </c>
      <c r="E6" t="b">
        <v>1</v>
      </c>
    </row>
    <row r="7" spans="1:5" x14ac:dyDescent="0.25">
      <c r="A7" t="s">
        <v>5131</v>
      </c>
      <c r="B7" t="s">
        <v>5132</v>
      </c>
      <c r="E7" t="b">
        <v>1</v>
      </c>
    </row>
    <row r="8" spans="1:5" x14ac:dyDescent="0.25">
      <c r="A8" t="s">
        <v>3934</v>
      </c>
      <c r="B8" t="s">
        <v>5134</v>
      </c>
      <c r="E8" t="b">
        <v>1</v>
      </c>
    </row>
    <row r="9" spans="1:5" x14ac:dyDescent="0.25">
      <c r="A9" t="s">
        <v>608</v>
      </c>
      <c r="B9" t="s">
        <v>5135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B23B9-8FC0-4D39-9DDE-A441D8F62AF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1154</v>
      </c>
      <c r="B2" t="s">
        <v>5068</v>
      </c>
      <c r="E2" t="b">
        <v>1</v>
      </c>
    </row>
    <row r="3" spans="1:5" x14ac:dyDescent="0.25">
      <c r="A3" t="s">
        <v>5069</v>
      </c>
      <c r="B3" t="s">
        <v>5070</v>
      </c>
      <c r="E3" t="b">
        <v>1</v>
      </c>
    </row>
    <row r="4" spans="1:5" x14ac:dyDescent="0.25">
      <c r="A4" t="s">
        <v>2382</v>
      </c>
      <c r="B4" t="s">
        <v>5071</v>
      </c>
      <c r="E4" t="b">
        <v>1</v>
      </c>
    </row>
    <row r="5" spans="1:5" x14ac:dyDescent="0.25">
      <c r="A5" t="s">
        <v>3518</v>
      </c>
      <c r="B5" t="s">
        <v>5072</v>
      </c>
      <c r="E5" t="b">
        <v>1</v>
      </c>
    </row>
    <row r="6" spans="1:5" x14ac:dyDescent="0.25">
      <c r="A6" t="s">
        <v>3390</v>
      </c>
      <c r="B6" t="s">
        <v>5073</v>
      </c>
      <c r="E6" t="b">
        <v>1</v>
      </c>
    </row>
    <row r="7" spans="1:5" x14ac:dyDescent="0.25">
      <c r="A7" t="s">
        <v>5074</v>
      </c>
      <c r="B7" t="s">
        <v>5075</v>
      </c>
      <c r="E7" t="b">
        <v>1</v>
      </c>
    </row>
    <row r="8" spans="1:5" x14ac:dyDescent="0.25">
      <c r="A8" t="s">
        <v>2840</v>
      </c>
      <c r="B8" t="s">
        <v>5098</v>
      </c>
      <c r="E8" t="b">
        <v>1</v>
      </c>
    </row>
    <row r="9" spans="1:5" x14ac:dyDescent="0.25">
      <c r="A9" t="s">
        <v>3934</v>
      </c>
      <c r="B9" t="s">
        <v>5134</v>
      </c>
      <c r="E9" t="b">
        <v>1</v>
      </c>
    </row>
    <row r="10" spans="1:5" x14ac:dyDescent="0.25">
      <c r="A10" t="s">
        <v>608</v>
      </c>
      <c r="B10" t="s">
        <v>5135</v>
      </c>
      <c r="E10" t="b">
        <v>1</v>
      </c>
    </row>
    <row r="11" spans="1:5" x14ac:dyDescent="0.25">
      <c r="A11" t="s">
        <v>2506</v>
      </c>
      <c r="B11" t="s">
        <v>5145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0EAE8-1E83-4D54-96B3-ED1C3235BE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2586</v>
      </c>
      <c r="B3" t="s">
        <v>5064</v>
      </c>
      <c r="E3" t="b">
        <v>1</v>
      </c>
    </row>
    <row r="4" spans="1:5" x14ac:dyDescent="0.25">
      <c r="A4" t="s">
        <v>5033</v>
      </c>
      <c r="B4" t="s">
        <v>5067</v>
      </c>
      <c r="E4" t="b">
        <v>1</v>
      </c>
    </row>
    <row r="5" spans="1:5" x14ac:dyDescent="0.25">
      <c r="A5" t="s">
        <v>2084</v>
      </c>
      <c r="B5" t="s">
        <v>5120</v>
      </c>
      <c r="E5" t="b">
        <v>1</v>
      </c>
    </row>
    <row r="6" spans="1:5" x14ac:dyDescent="0.25">
      <c r="A6" t="s">
        <v>1546</v>
      </c>
      <c r="B6" t="s">
        <v>5121</v>
      </c>
      <c r="E6" t="b">
        <v>1</v>
      </c>
    </row>
    <row r="7" spans="1:5" x14ac:dyDescent="0.25">
      <c r="A7" t="s">
        <v>1842</v>
      </c>
      <c r="B7" t="s">
        <v>5122</v>
      </c>
      <c r="E7" t="b">
        <v>1</v>
      </c>
    </row>
    <row r="8" spans="1:5" x14ac:dyDescent="0.25">
      <c r="A8" t="s">
        <v>3934</v>
      </c>
      <c r="B8" t="s">
        <v>5134</v>
      </c>
      <c r="E8" t="b">
        <v>1</v>
      </c>
    </row>
    <row r="9" spans="1:5" x14ac:dyDescent="0.25">
      <c r="A9" t="s">
        <v>608</v>
      </c>
      <c r="B9" t="s">
        <v>5135</v>
      </c>
      <c r="E9" t="b">
        <v>1</v>
      </c>
    </row>
    <row r="10" spans="1:5" x14ac:dyDescent="0.25">
      <c r="A10" t="s">
        <v>2506</v>
      </c>
      <c r="B10" t="s">
        <v>5145</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6ED90-ECA7-4CE2-9EAF-13941F58C14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4992</v>
      </c>
      <c r="B3" t="s">
        <v>5057</v>
      </c>
      <c r="E3" t="b">
        <v>1</v>
      </c>
    </row>
    <row r="4" spans="1:5" x14ac:dyDescent="0.25">
      <c r="A4" t="s">
        <v>5033</v>
      </c>
      <c r="B4" t="s">
        <v>5067</v>
      </c>
      <c r="E4" t="b">
        <v>1</v>
      </c>
    </row>
    <row r="5" spans="1:5" x14ac:dyDescent="0.25">
      <c r="A5" t="s">
        <v>3586</v>
      </c>
      <c r="B5" t="s">
        <v>5018</v>
      </c>
      <c r="E5" t="b">
        <v>1</v>
      </c>
    </row>
    <row r="6" spans="1:5" x14ac:dyDescent="0.25">
      <c r="A6" t="s">
        <v>3934</v>
      </c>
      <c r="B6" t="s">
        <v>5134</v>
      </c>
      <c r="E6" t="b">
        <v>1</v>
      </c>
    </row>
    <row r="7" spans="1:5" x14ac:dyDescent="0.25">
      <c r="A7" t="s">
        <v>608</v>
      </c>
      <c r="B7" t="s">
        <v>5135</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89DAC-9C02-471E-80BB-83BB219EC99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5028</v>
      </c>
      <c r="B2" t="s">
        <v>5085</v>
      </c>
      <c r="E2" t="b">
        <v>1</v>
      </c>
    </row>
    <row r="3" spans="1:5" x14ac:dyDescent="0.25">
      <c r="A3" t="s">
        <v>2840</v>
      </c>
      <c r="B3" t="s">
        <v>5098</v>
      </c>
      <c r="E3" t="b">
        <v>1</v>
      </c>
    </row>
    <row r="4" spans="1:5" x14ac:dyDescent="0.25">
      <c r="A4" t="s">
        <v>3818</v>
      </c>
      <c r="B4" t="s">
        <v>5117</v>
      </c>
      <c r="E4" t="b">
        <v>1</v>
      </c>
    </row>
    <row r="5" spans="1:5" x14ac:dyDescent="0.25">
      <c r="A5" t="s">
        <v>278</v>
      </c>
      <c r="B5" t="s">
        <v>5119</v>
      </c>
      <c r="E5" t="b">
        <v>1</v>
      </c>
    </row>
    <row r="6" spans="1:5" x14ac:dyDescent="0.25">
      <c r="A6" t="s">
        <v>3934</v>
      </c>
      <c r="B6" t="s">
        <v>5134</v>
      </c>
      <c r="E6" t="b">
        <v>1</v>
      </c>
    </row>
    <row r="7" spans="1:5" x14ac:dyDescent="0.25">
      <c r="A7" t="s">
        <v>608</v>
      </c>
      <c r="B7" t="s">
        <v>5135</v>
      </c>
      <c r="E7" t="b">
        <v>1</v>
      </c>
    </row>
    <row r="8" spans="1:5" x14ac:dyDescent="0.25">
      <c r="A8" t="s">
        <v>2150</v>
      </c>
      <c r="B8" t="s">
        <v>5146</v>
      </c>
      <c r="E8" t="b">
        <v>1</v>
      </c>
    </row>
    <row r="9" spans="1:5" x14ac:dyDescent="0.25">
      <c r="A9" t="s">
        <v>5147</v>
      </c>
      <c r="B9" t="s">
        <v>5148</v>
      </c>
      <c r="E9" t="b">
        <v>1</v>
      </c>
    </row>
    <row r="10" spans="1:5" x14ac:dyDescent="0.25">
      <c r="A10" t="s">
        <v>672</v>
      </c>
      <c r="B10" t="s">
        <v>5149</v>
      </c>
      <c r="E10" t="b">
        <v>1</v>
      </c>
    </row>
    <row r="11" spans="1:5" x14ac:dyDescent="0.25">
      <c r="A11" t="s">
        <v>3896</v>
      </c>
      <c r="B11" t="s">
        <v>5150</v>
      </c>
      <c r="E11" t="b">
        <v>1</v>
      </c>
    </row>
    <row r="12" spans="1:5" x14ac:dyDescent="0.25">
      <c r="A12" t="s">
        <v>4910</v>
      </c>
      <c r="B12" t="s">
        <v>5151</v>
      </c>
      <c r="E12" t="b">
        <v>1</v>
      </c>
    </row>
    <row r="13" spans="1:5" x14ac:dyDescent="0.25">
      <c r="A13" t="s">
        <v>1278</v>
      </c>
      <c r="B13" t="s">
        <v>5152</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A9512-20B3-4323-A8F9-F221B5A126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5033</v>
      </c>
      <c r="B3" t="s">
        <v>5067</v>
      </c>
      <c r="E3" t="b">
        <v>1</v>
      </c>
    </row>
    <row r="4" spans="1:5" x14ac:dyDescent="0.25">
      <c r="A4" t="s">
        <v>3934</v>
      </c>
      <c r="B4" t="s">
        <v>5134</v>
      </c>
      <c r="E4" t="b">
        <v>1</v>
      </c>
    </row>
    <row r="5" spans="1:5" x14ac:dyDescent="0.25">
      <c r="A5" t="s">
        <v>608</v>
      </c>
      <c r="B5" t="s">
        <v>5135</v>
      </c>
      <c r="E5" t="b">
        <v>1</v>
      </c>
    </row>
    <row r="6" spans="1:5" x14ac:dyDescent="0.25">
      <c r="A6" t="s">
        <v>1814</v>
      </c>
      <c r="B6" t="s">
        <v>5136</v>
      </c>
      <c r="E6" t="b">
        <v>1</v>
      </c>
    </row>
    <row r="7" spans="1:5" x14ac:dyDescent="0.25">
      <c r="A7" t="s">
        <v>5140</v>
      </c>
      <c r="B7" t="s">
        <v>5141</v>
      </c>
      <c r="E7" t="b">
        <v>1</v>
      </c>
    </row>
    <row r="8" spans="1:5" x14ac:dyDescent="0.25">
      <c r="A8" t="s">
        <v>2506</v>
      </c>
      <c r="B8" t="s">
        <v>5145</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64A7C-B00A-4D69-98BC-3F3AA25699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3934</v>
      </c>
      <c r="B3" t="s">
        <v>5134</v>
      </c>
      <c r="E3" t="b">
        <v>1</v>
      </c>
    </row>
    <row r="4" spans="1:5" x14ac:dyDescent="0.25">
      <c r="A4" t="s">
        <v>608</v>
      </c>
      <c r="B4" t="s">
        <v>5135</v>
      </c>
      <c r="E4" t="b">
        <v>1</v>
      </c>
    </row>
    <row r="5" spans="1:5" x14ac:dyDescent="0.25">
      <c r="A5" t="s">
        <v>5140</v>
      </c>
      <c r="B5" t="s">
        <v>5141</v>
      </c>
      <c r="E5" t="b">
        <v>1</v>
      </c>
    </row>
    <row r="6" spans="1:5" x14ac:dyDescent="0.25">
      <c r="A6" t="s">
        <v>2506</v>
      </c>
      <c r="B6" t="s">
        <v>5145</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C9628-8BAA-4A09-A6AE-169139ADD05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5002</v>
      </c>
      <c r="B3" t="s">
        <v>5065</v>
      </c>
      <c r="E3" t="b">
        <v>1</v>
      </c>
    </row>
    <row r="4" spans="1:5" x14ac:dyDescent="0.25">
      <c r="A4" t="s">
        <v>5033</v>
      </c>
      <c r="B4" t="s">
        <v>5067</v>
      </c>
      <c r="E4" t="b">
        <v>1</v>
      </c>
    </row>
    <row r="5" spans="1:5" x14ac:dyDescent="0.25">
      <c r="A5" t="s">
        <v>3490</v>
      </c>
      <c r="B5" t="s">
        <v>5092</v>
      </c>
      <c r="E5" t="b">
        <v>1</v>
      </c>
    </row>
    <row r="6" spans="1:5" x14ac:dyDescent="0.25">
      <c r="A6" t="s">
        <v>5105</v>
      </c>
      <c r="B6" t="s">
        <v>5106</v>
      </c>
      <c r="E6" t="b">
        <v>1</v>
      </c>
    </row>
    <row r="7" spans="1:5" x14ac:dyDescent="0.25">
      <c r="A7" t="s">
        <v>5124</v>
      </c>
      <c r="B7" t="s">
        <v>5125</v>
      </c>
      <c r="E7" t="b">
        <v>1</v>
      </c>
    </row>
    <row r="8" spans="1:5" x14ac:dyDescent="0.25">
      <c r="A8" t="s">
        <v>3934</v>
      </c>
      <c r="B8" t="s">
        <v>5134</v>
      </c>
      <c r="E8" t="b">
        <v>1</v>
      </c>
    </row>
    <row r="9" spans="1:5" x14ac:dyDescent="0.25">
      <c r="A9" t="s">
        <v>608</v>
      </c>
      <c r="B9" t="s">
        <v>5135</v>
      </c>
      <c r="E9" t="b">
        <v>1</v>
      </c>
    </row>
    <row r="10" spans="1:5" x14ac:dyDescent="0.25">
      <c r="A10" t="s">
        <v>1814</v>
      </c>
      <c r="B10" t="s">
        <v>5136</v>
      </c>
      <c r="E10" t="b">
        <v>1</v>
      </c>
    </row>
    <row r="11" spans="1:5" x14ac:dyDescent="0.25">
      <c r="A11" t="s">
        <v>5140</v>
      </c>
      <c r="B11" t="s">
        <v>5141</v>
      </c>
      <c r="E11" t="b">
        <v>1</v>
      </c>
    </row>
    <row r="12" spans="1:5" x14ac:dyDescent="0.25">
      <c r="A12" t="s">
        <v>2506</v>
      </c>
      <c r="B12" t="s">
        <v>5145</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7F52A-E700-4A1C-BB4A-7010F7D8A69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1764</v>
      </c>
      <c r="B3" t="s">
        <v>5055</v>
      </c>
      <c r="E3" t="b">
        <v>1</v>
      </c>
    </row>
    <row r="4" spans="1:5" x14ac:dyDescent="0.25">
      <c r="A4" t="s">
        <v>5008</v>
      </c>
      <c r="B4" t="s">
        <v>5062</v>
      </c>
      <c r="E4" t="b">
        <v>1</v>
      </c>
    </row>
    <row r="5" spans="1:5" x14ac:dyDescent="0.25">
      <c r="A5" t="s">
        <v>5002</v>
      </c>
      <c r="B5" t="s">
        <v>5065</v>
      </c>
      <c r="E5" t="b">
        <v>1</v>
      </c>
    </row>
    <row r="6" spans="1:5" x14ac:dyDescent="0.25">
      <c r="A6" t="s">
        <v>5033</v>
      </c>
      <c r="B6" t="s">
        <v>5067</v>
      </c>
      <c r="E6" t="b">
        <v>1</v>
      </c>
    </row>
    <row r="7" spans="1:5" x14ac:dyDescent="0.25">
      <c r="A7" t="s">
        <v>1760</v>
      </c>
      <c r="B7" t="s">
        <v>5076</v>
      </c>
      <c r="E7" t="b">
        <v>1</v>
      </c>
    </row>
    <row r="8" spans="1:5" x14ac:dyDescent="0.25">
      <c r="A8" t="s">
        <v>3422</v>
      </c>
      <c r="B8" t="s">
        <v>5082</v>
      </c>
      <c r="E8" t="b">
        <v>1</v>
      </c>
    </row>
    <row r="9" spans="1:5" x14ac:dyDescent="0.25">
      <c r="A9" t="s">
        <v>5006</v>
      </c>
      <c r="B9" t="s">
        <v>5091</v>
      </c>
      <c r="E9" t="b">
        <v>1</v>
      </c>
    </row>
    <row r="10" spans="1:5" x14ac:dyDescent="0.25">
      <c r="A10" t="s">
        <v>3490</v>
      </c>
      <c r="B10" t="s">
        <v>5092</v>
      </c>
      <c r="E10" t="b">
        <v>1</v>
      </c>
    </row>
    <row r="11" spans="1:5" x14ac:dyDescent="0.25">
      <c r="A11" t="s">
        <v>5105</v>
      </c>
      <c r="B11" t="s">
        <v>5106</v>
      </c>
      <c r="E11" t="b">
        <v>1</v>
      </c>
    </row>
    <row r="12" spans="1:5" x14ac:dyDescent="0.25">
      <c r="A12" t="s">
        <v>5109</v>
      </c>
      <c r="B12" t="s">
        <v>5110</v>
      </c>
      <c r="E12" t="b">
        <v>1</v>
      </c>
    </row>
    <row r="13" spans="1:5" x14ac:dyDescent="0.25">
      <c r="A13" t="s">
        <v>5124</v>
      </c>
      <c r="B13" t="s">
        <v>5125</v>
      </c>
      <c r="E13" t="b">
        <v>1</v>
      </c>
    </row>
    <row r="14" spans="1:5" x14ac:dyDescent="0.25">
      <c r="A14" t="s">
        <v>3934</v>
      </c>
      <c r="B14" t="s">
        <v>5134</v>
      </c>
      <c r="E14" t="b">
        <v>1</v>
      </c>
    </row>
    <row r="15" spans="1:5" x14ac:dyDescent="0.25">
      <c r="A15" t="s">
        <v>608</v>
      </c>
      <c r="B15" t="s">
        <v>5135</v>
      </c>
      <c r="E15" t="b">
        <v>1</v>
      </c>
    </row>
    <row r="16" spans="1:5" x14ac:dyDescent="0.25">
      <c r="A16" t="s">
        <v>1814</v>
      </c>
      <c r="B16" t="s">
        <v>5136</v>
      </c>
      <c r="E16" t="b">
        <v>1</v>
      </c>
    </row>
    <row r="17" spans="1:5" x14ac:dyDescent="0.25">
      <c r="A17" t="s">
        <v>5137</v>
      </c>
      <c r="B17" t="s">
        <v>5138</v>
      </c>
      <c r="E17" t="b">
        <v>1</v>
      </c>
    </row>
    <row r="18" spans="1:5" x14ac:dyDescent="0.25">
      <c r="A18" t="s">
        <v>294</v>
      </c>
      <c r="B18" t="s">
        <v>5139</v>
      </c>
      <c r="E18" t="b">
        <v>1</v>
      </c>
    </row>
    <row r="19" spans="1:5" x14ac:dyDescent="0.25">
      <c r="A19" t="s">
        <v>5140</v>
      </c>
      <c r="B19" t="s">
        <v>5141</v>
      </c>
      <c r="E19" t="b">
        <v>1</v>
      </c>
    </row>
    <row r="20" spans="1:5" x14ac:dyDescent="0.25">
      <c r="A20" t="s">
        <v>2506</v>
      </c>
      <c r="B20" t="s">
        <v>5145</v>
      </c>
      <c r="E20" t="b">
        <v>1</v>
      </c>
    </row>
    <row r="21" spans="1:5" x14ac:dyDescent="0.25">
      <c r="A21" t="s">
        <v>2008</v>
      </c>
      <c r="B21" t="s">
        <v>5153</v>
      </c>
      <c r="E21" t="b">
        <v>1</v>
      </c>
    </row>
    <row r="22" spans="1:5" x14ac:dyDescent="0.25">
      <c r="A22" t="s">
        <v>3512</v>
      </c>
      <c r="B22" t="s">
        <v>5154</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EEA3-C1B2-4A3C-8957-C585D303B09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5008</v>
      </c>
      <c r="B3" t="s">
        <v>5062</v>
      </c>
      <c r="E3" t="b">
        <v>1</v>
      </c>
    </row>
    <row r="4" spans="1:5" x14ac:dyDescent="0.25">
      <c r="A4" t="s">
        <v>5002</v>
      </c>
      <c r="B4" t="s">
        <v>5065</v>
      </c>
      <c r="E4" t="b">
        <v>1</v>
      </c>
    </row>
    <row r="5" spans="1:5" x14ac:dyDescent="0.25">
      <c r="A5" t="s">
        <v>5033</v>
      </c>
      <c r="B5" t="s">
        <v>5067</v>
      </c>
      <c r="E5" t="b">
        <v>1</v>
      </c>
    </row>
    <row r="6" spans="1:5" x14ac:dyDescent="0.25">
      <c r="A6" t="s">
        <v>5006</v>
      </c>
      <c r="B6" t="s">
        <v>5091</v>
      </c>
      <c r="E6" t="b">
        <v>1</v>
      </c>
    </row>
    <row r="7" spans="1:5" x14ac:dyDescent="0.25">
      <c r="A7" t="s">
        <v>3490</v>
      </c>
      <c r="B7" t="s">
        <v>5092</v>
      </c>
      <c r="E7" t="b">
        <v>1</v>
      </c>
    </row>
    <row r="8" spans="1:5" x14ac:dyDescent="0.25">
      <c r="A8" t="s">
        <v>5105</v>
      </c>
      <c r="B8" t="s">
        <v>5106</v>
      </c>
      <c r="E8" t="b">
        <v>1</v>
      </c>
    </row>
    <row r="9" spans="1:5" x14ac:dyDescent="0.25">
      <c r="A9" t="s">
        <v>498</v>
      </c>
      <c r="B9" t="s">
        <v>5118</v>
      </c>
      <c r="E9" t="b">
        <v>1</v>
      </c>
    </row>
    <row r="10" spans="1:5" x14ac:dyDescent="0.25">
      <c r="A10" t="s">
        <v>5124</v>
      </c>
      <c r="B10" t="s">
        <v>5125</v>
      </c>
      <c r="E10" t="b">
        <v>1</v>
      </c>
    </row>
    <row r="11" spans="1:5" x14ac:dyDescent="0.25">
      <c r="A11" t="s">
        <v>3934</v>
      </c>
      <c r="B11" t="s">
        <v>5134</v>
      </c>
      <c r="E11" t="b">
        <v>1</v>
      </c>
    </row>
    <row r="12" spans="1:5" x14ac:dyDescent="0.25">
      <c r="A12" t="s">
        <v>608</v>
      </c>
      <c r="B12" t="s">
        <v>5135</v>
      </c>
      <c r="E12" t="b">
        <v>1</v>
      </c>
    </row>
    <row r="13" spans="1:5" x14ac:dyDescent="0.25">
      <c r="A13" t="s">
        <v>1814</v>
      </c>
      <c r="B13" t="s">
        <v>5136</v>
      </c>
      <c r="E13" t="b">
        <v>1</v>
      </c>
    </row>
    <row r="14" spans="1:5" x14ac:dyDescent="0.25">
      <c r="A14" t="s">
        <v>5140</v>
      </c>
      <c r="B14" t="s">
        <v>5141</v>
      </c>
      <c r="E14" t="b">
        <v>1</v>
      </c>
    </row>
    <row r="15" spans="1:5" x14ac:dyDescent="0.25">
      <c r="A15" t="s">
        <v>2506</v>
      </c>
      <c r="B15" t="s">
        <v>5145</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55C2D-D9B1-4D43-B47D-58E4AC628BD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5002</v>
      </c>
      <c r="B3" t="s">
        <v>5065</v>
      </c>
      <c r="E3" t="b">
        <v>1</v>
      </c>
    </row>
    <row r="4" spans="1:5" x14ac:dyDescent="0.25">
      <c r="A4" t="s">
        <v>5105</v>
      </c>
      <c r="B4" t="s">
        <v>5106</v>
      </c>
      <c r="E4" t="b">
        <v>1</v>
      </c>
    </row>
    <row r="5" spans="1:5" x14ac:dyDescent="0.25">
      <c r="A5" t="s">
        <v>498</v>
      </c>
      <c r="B5" t="s">
        <v>5118</v>
      </c>
      <c r="E5" t="b">
        <v>1</v>
      </c>
    </row>
    <row r="6" spans="1:5" x14ac:dyDescent="0.25">
      <c r="A6" t="s">
        <v>2948</v>
      </c>
      <c r="B6" t="s">
        <v>5133</v>
      </c>
      <c r="E6" t="b">
        <v>1</v>
      </c>
    </row>
    <row r="7" spans="1:5" x14ac:dyDescent="0.25">
      <c r="A7" t="s">
        <v>3934</v>
      </c>
      <c r="B7" t="s">
        <v>5134</v>
      </c>
      <c r="E7" t="b">
        <v>1</v>
      </c>
    </row>
    <row r="8" spans="1:5" x14ac:dyDescent="0.25">
      <c r="A8" t="s">
        <v>608</v>
      </c>
      <c r="B8" t="s">
        <v>5135</v>
      </c>
      <c r="E8" t="b">
        <v>1</v>
      </c>
    </row>
    <row r="9" spans="1:5" x14ac:dyDescent="0.25">
      <c r="A9" t="s">
        <v>2506</v>
      </c>
      <c r="B9" t="s">
        <v>5145</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4616A-5530-4217-93C7-48AEC924945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5008</v>
      </c>
      <c r="B3" t="s">
        <v>5062</v>
      </c>
      <c r="E3" t="b">
        <v>1</v>
      </c>
    </row>
    <row r="4" spans="1:5" x14ac:dyDescent="0.25">
      <c r="A4" t="s">
        <v>5002</v>
      </c>
      <c r="B4" t="s">
        <v>5065</v>
      </c>
      <c r="E4" t="b">
        <v>1</v>
      </c>
    </row>
    <row r="5" spans="1:5" x14ac:dyDescent="0.25">
      <c r="A5" t="s">
        <v>5033</v>
      </c>
      <c r="B5" t="s">
        <v>5067</v>
      </c>
      <c r="E5" t="b">
        <v>1</v>
      </c>
    </row>
    <row r="6" spans="1:5" x14ac:dyDescent="0.25">
      <c r="A6" t="s">
        <v>5006</v>
      </c>
      <c r="B6" t="s">
        <v>5091</v>
      </c>
      <c r="E6" t="b">
        <v>1</v>
      </c>
    </row>
    <row r="7" spans="1:5" x14ac:dyDescent="0.25">
      <c r="A7" t="s">
        <v>3490</v>
      </c>
      <c r="B7" t="s">
        <v>5092</v>
      </c>
      <c r="E7" t="b">
        <v>1</v>
      </c>
    </row>
    <row r="8" spans="1:5" x14ac:dyDescent="0.25">
      <c r="A8" t="s">
        <v>5103</v>
      </c>
      <c r="B8" t="s">
        <v>5104</v>
      </c>
      <c r="E8" t="b">
        <v>1</v>
      </c>
    </row>
    <row r="9" spans="1:5" x14ac:dyDescent="0.25">
      <c r="A9" t="s">
        <v>5105</v>
      </c>
      <c r="B9" t="s">
        <v>5106</v>
      </c>
      <c r="E9" t="b">
        <v>1</v>
      </c>
    </row>
    <row r="10" spans="1:5" x14ac:dyDescent="0.25">
      <c r="A10" t="s">
        <v>5124</v>
      </c>
      <c r="B10" t="s">
        <v>5125</v>
      </c>
      <c r="E10" t="b">
        <v>1</v>
      </c>
    </row>
    <row r="11" spans="1:5" x14ac:dyDescent="0.25">
      <c r="A11" t="s">
        <v>3934</v>
      </c>
      <c r="B11" t="s">
        <v>5134</v>
      </c>
      <c r="E11" t="b">
        <v>1</v>
      </c>
    </row>
    <row r="12" spans="1:5" x14ac:dyDescent="0.25">
      <c r="A12" t="s">
        <v>608</v>
      </c>
      <c r="B12" t="s">
        <v>5135</v>
      </c>
      <c r="E12" t="b">
        <v>1</v>
      </c>
    </row>
    <row r="13" spans="1:5" x14ac:dyDescent="0.25">
      <c r="A13" t="s">
        <v>1814</v>
      </c>
      <c r="B13" t="s">
        <v>5136</v>
      </c>
      <c r="E13" t="b">
        <v>1</v>
      </c>
    </row>
    <row r="14" spans="1:5" x14ac:dyDescent="0.25">
      <c r="A14" t="s">
        <v>2710</v>
      </c>
      <c r="B14" t="s">
        <v>5142</v>
      </c>
      <c r="E14" t="b">
        <v>1</v>
      </c>
    </row>
    <row r="15" spans="1:5" x14ac:dyDescent="0.25">
      <c r="A15" t="s">
        <v>2506</v>
      </c>
      <c r="B15" t="s">
        <v>5145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B5B17-3EE1-45CE-8258-39B321BA6B6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5008</v>
      </c>
      <c r="B3" t="s">
        <v>5062</v>
      </c>
      <c r="E3" t="b">
        <v>1</v>
      </c>
    </row>
    <row r="4" spans="1:5" x14ac:dyDescent="0.25">
      <c r="A4" t="s">
        <v>464</v>
      </c>
      <c r="B4" t="s">
        <v>5063</v>
      </c>
      <c r="E4" t="b">
        <v>1</v>
      </c>
    </row>
    <row r="5" spans="1:5" x14ac:dyDescent="0.25">
      <c r="A5" t="s">
        <v>5033</v>
      </c>
      <c r="B5" t="s">
        <v>5067</v>
      </c>
      <c r="E5" t="b">
        <v>1</v>
      </c>
    </row>
    <row r="6" spans="1:5" x14ac:dyDescent="0.25">
      <c r="A6" t="s">
        <v>5006</v>
      </c>
      <c r="B6" t="s">
        <v>5091</v>
      </c>
      <c r="E6" t="b">
        <v>1</v>
      </c>
    </row>
    <row r="7" spans="1:5" x14ac:dyDescent="0.25">
      <c r="A7" t="s">
        <v>2714</v>
      </c>
      <c r="B7" t="s">
        <v>5097</v>
      </c>
      <c r="E7" t="b">
        <v>1</v>
      </c>
    </row>
    <row r="8" spans="1:5" x14ac:dyDescent="0.25">
      <c r="A8" t="s">
        <v>5105</v>
      </c>
      <c r="B8" t="s">
        <v>5106</v>
      </c>
      <c r="E8" t="b">
        <v>1</v>
      </c>
    </row>
    <row r="9" spans="1:5" x14ac:dyDescent="0.25">
      <c r="A9" t="s">
        <v>5124</v>
      </c>
      <c r="B9" t="s">
        <v>5125</v>
      </c>
      <c r="E9" t="b">
        <v>1</v>
      </c>
    </row>
    <row r="10" spans="1:5" x14ac:dyDescent="0.25">
      <c r="A10" t="s">
        <v>4904</v>
      </c>
      <c r="B10" t="s">
        <v>5126</v>
      </c>
      <c r="E10" t="b">
        <v>1</v>
      </c>
    </row>
    <row r="11" spans="1:5" x14ac:dyDescent="0.25">
      <c r="A11" t="s">
        <v>2948</v>
      </c>
      <c r="B11" t="s">
        <v>5133</v>
      </c>
      <c r="E11" t="b">
        <v>1</v>
      </c>
    </row>
    <row r="12" spans="1:5" x14ac:dyDescent="0.25">
      <c r="A12" t="s">
        <v>3934</v>
      </c>
      <c r="B12" t="s">
        <v>5134</v>
      </c>
      <c r="E12" t="b">
        <v>1</v>
      </c>
    </row>
    <row r="13" spans="1:5" x14ac:dyDescent="0.25">
      <c r="A13" t="s">
        <v>608</v>
      </c>
      <c r="B13" t="s">
        <v>5135</v>
      </c>
      <c r="E13" t="b">
        <v>1</v>
      </c>
    </row>
    <row r="14" spans="1:5" x14ac:dyDescent="0.25">
      <c r="A14" t="s">
        <v>1814</v>
      </c>
      <c r="B14" t="s">
        <v>5136</v>
      </c>
      <c r="E14" t="b">
        <v>1</v>
      </c>
    </row>
    <row r="15" spans="1:5" x14ac:dyDescent="0.25">
      <c r="A15" t="s">
        <v>2506</v>
      </c>
      <c r="B15" t="s">
        <v>5145</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6ACFA-6304-4916-9206-70692BE02E3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5002</v>
      </c>
      <c r="B3" t="s">
        <v>5065</v>
      </c>
      <c r="E3" t="b">
        <v>1</v>
      </c>
    </row>
    <row r="4" spans="1:5" x14ac:dyDescent="0.25">
      <c r="A4" t="s">
        <v>5033</v>
      </c>
      <c r="B4" t="s">
        <v>5067</v>
      </c>
      <c r="E4" t="b">
        <v>1</v>
      </c>
    </row>
    <row r="5" spans="1:5" x14ac:dyDescent="0.25">
      <c r="A5" t="s">
        <v>3490</v>
      </c>
      <c r="B5" t="s">
        <v>5092</v>
      </c>
      <c r="E5" t="b">
        <v>1</v>
      </c>
    </row>
    <row r="6" spans="1:5" x14ac:dyDescent="0.25">
      <c r="A6" t="s">
        <v>5105</v>
      </c>
      <c r="B6" t="s">
        <v>5106</v>
      </c>
      <c r="E6" t="b">
        <v>1</v>
      </c>
    </row>
    <row r="7" spans="1:5" x14ac:dyDescent="0.25">
      <c r="A7" t="s">
        <v>2948</v>
      </c>
      <c r="B7" t="s">
        <v>5133</v>
      </c>
      <c r="E7" t="b">
        <v>1</v>
      </c>
    </row>
    <row r="8" spans="1:5" x14ac:dyDescent="0.25">
      <c r="A8" t="s">
        <v>3934</v>
      </c>
      <c r="B8" t="s">
        <v>5134</v>
      </c>
      <c r="E8" t="b">
        <v>1</v>
      </c>
    </row>
    <row r="9" spans="1:5" x14ac:dyDescent="0.25">
      <c r="A9" t="s">
        <v>608</v>
      </c>
      <c r="B9" t="s">
        <v>5135</v>
      </c>
      <c r="E9" t="b">
        <v>1</v>
      </c>
    </row>
    <row r="10" spans="1:5" x14ac:dyDescent="0.25">
      <c r="A10" t="s">
        <v>1814</v>
      </c>
      <c r="B10" t="s">
        <v>5136</v>
      </c>
      <c r="E10" t="b">
        <v>1</v>
      </c>
    </row>
    <row r="11" spans="1:5" x14ac:dyDescent="0.25">
      <c r="A11" t="s">
        <v>5140</v>
      </c>
      <c r="B11" t="s">
        <v>5141</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1D28-9BF0-4D84-8FA1-2C50740E382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4980</v>
      </c>
      <c r="B2" t="s">
        <v>5051</v>
      </c>
      <c r="E2" t="b">
        <v>1</v>
      </c>
    </row>
    <row r="3" spans="1:5" x14ac:dyDescent="0.25">
      <c r="A3" t="s">
        <v>4986</v>
      </c>
      <c r="B3" t="s">
        <v>5054</v>
      </c>
      <c r="E3" t="b">
        <v>1</v>
      </c>
    </row>
    <row r="4" spans="1:5" x14ac:dyDescent="0.25">
      <c r="A4" t="s">
        <v>5008</v>
      </c>
      <c r="B4" t="s">
        <v>5062</v>
      </c>
      <c r="E4" t="b">
        <v>1</v>
      </c>
    </row>
    <row r="5" spans="1:5" x14ac:dyDescent="0.25">
      <c r="A5" t="s">
        <v>5033</v>
      </c>
      <c r="B5" t="s">
        <v>5067</v>
      </c>
      <c r="E5" t="b">
        <v>1</v>
      </c>
    </row>
    <row r="6" spans="1:5" x14ac:dyDescent="0.25">
      <c r="A6" t="s">
        <v>5012</v>
      </c>
      <c r="B6" t="s">
        <v>5084</v>
      </c>
      <c r="E6" t="b">
        <v>1</v>
      </c>
    </row>
    <row r="7" spans="1:5" x14ac:dyDescent="0.25">
      <c r="A7" t="s">
        <v>4990</v>
      </c>
      <c r="B7" t="s">
        <v>5087</v>
      </c>
      <c r="E7" t="b">
        <v>1</v>
      </c>
    </row>
    <row r="8" spans="1:5" x14ac:dyDescent="0.25">
      <c r="A8" t="s">
        <v>5006</v>
      </c>
      <c r="B8" t="s">
        <v>5091</v>
      </c>
      <c r="E8" t="b">
        <v>1</v>
      </c>
    </row>
    <row r="9" spans="1:5" x14ac:dyDescent="0.25">
      <c r="A9" t="s">
        <v>5099</v>
      </c>
      <c r="B9" t="s">
        <v>5100</v>
      </c>
      <c r="E9" t="b">
        <v>1</v>
      </c>
    </row>
    <row r="10" spans="1:5" x14ac:dyDescent="0.25">
      <c r="A10" t="s">
        <v>5109</v>
      </c>
      <c r="B10" t="s">
        <v>5110</v>
      </c>
      <c r="E10" t="b">
        <v>1</v>
      </c>
    </row>
    <row r="11" spans="1:5" x14ac:dyDescent="0.25">
      <c r="A11" t="s">
        <v>5124</v>
      </c>
      <c r="B11" t="s">
        <v>5125</v>
      </c>
      <c r="E11" t="b">
        <v>1</v>
      </c>
    </row>
    <row r="12" spans="1:5" x14ac:dyDescent="0.25">
      <c r="A12" t="s">
        <v>3934</v>
      </c>
      <c r="B12" t="s">
        <v>5134</v>
      </c>
      <c r="E12" t="b">
        <v>1</v>
      </c>
    </row>
    <row r="13" spans="1:5" x14ac:dyDescent="0.25">
      <c r="A13" t="s">
        <v>608</v>
      </c>
      <c r="B13" t="s">
        <v>5135</v>
      </c>
      <c r="E13" t="b">
        <v>1</v>
      </c>
    </row>
    <row r="14" spans="1:5" x14ac:dyDescent="0.25">
      <c r="A14" t="s">
        <v>1814</v>
      </c>
      <c r="B14" t="s">
        <v>5136</v>
      </c>
      <c r="E14" t="b">
        <v>1</v>
      </c>
    </row>
    <row r="15" spans="1:5" x14ac:dyDescent="0.25">
      <c r="A15" t="s">
        <v>5140</v>
      </c>
      <c r="B15" t="s">
        <v>5141</v>
      </c>
      <c r="E15" t="b">
        <v>1</v>
      </c>
    </row>
    <row r="16" spans="1:5" x14ac:dyDescent="0.25">
      <c r="A16" t="s">
        <v>2506</v>
      </c>
      <c r="B16" t="s">
        <v>5145</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C0B40-B2C0-461D-BE22-2A3AD5ECFA3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5033</v>
      </c>
      <c r="B3" t="s">
        <v>5067</v>
      </c>
      <c r="E3" t="b">
        <v>1</v>
      </c>
    </row>
    <row r="4" spans="1:5" x14ac:dyDescent="0.25">
      <c r="A4" t="s">
        <v>5105</v>
      </c>
      <c r="B4" t="s">
        <v>5106</v>
      </c>
      <c r="E4" t="b">
        <v>1</v>
      </c>
    </row>
    <row r="5" spans="1:5" x14ac:dyDescent="0.25">
      <c r="A5" t="s">
        <v>3934</v>
      </c>
      <c r="B5" t="s">
        <v>5134</v>
      </c>
      <c r="E5" t="b">
        <v>1</v>
      </c>
    </row>
    <row r="6" spans="1:5" x14ac:dyDescent="0.25">
      <c r="A6" t="s">
        <v>608</v>
      </c>
      <c r="B6" t="s">
        <v>5135</v>
      </c>
      <c r="E6" t="b">
        <v>1</v>
      </c>
    </row>
    <row r="7" spans="1:5" x14ac:dyDescent="0.25">
      <c r="A7" t="s">
        <v>2506</v>
      </c>
      <c r="B7" t="s">
        <v>5145</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BB977-1192-4193-B390-7161026E92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5033</v>
      </c>
      <c r="B2" t="s">
        <v>5067</v>
      </c>
      <c r="E2" t="b">
        <v>1</v>
      </c>
    </row>
    <row r="3" spans="1:5" x14ac:dyDescent="0.25">
      <c r="A3" t="s">
        <v>3934</v>
      </c>
      <c r="B3" t="s">
        <v>5134</v>
      </c>
      <c r="E3" t="b">
        <v>1</v>
      </c>
    </row>
    <row r="4" spans="1:5" x14ac:dyDescent="0.25">
      <c r="A4" t="s">
        <v>608</v>
      </c>
      <c r="B4" t="s">
        <v>5135</v>
      </c>
      <c r="E4" t="b">
        <v>1</v>
      </c>
    </row>
    <row r="5" spans="1:5" x14ac:dyDescent="0.25">
      <c r="A5" t="s">
        <v>1814</v>
      </c>
      <c r="B5" t="s">
        <v>5136</v>
      </c>
      <c r="E5" t="b">
        <v>1</v>
      </c>
    </row>
    <row r="6" spans="1:5" x14ac:dyDescent="0.25">
      <c r="A6" t="s">
        <v>5140</v>
      </c>
      <c r="B6" t="s">
        <v>5141</v>
      </c>
      <c r="E6" t="b">
        <v>1</v>
      </c>
    </row>
    <row r="7" spans="1:5" x14ac:dyDescent="0.25">
      <c r="A7" t="s">
        <v>2506</v>
      </c>
      <c r="B7" t="s">
        <v>5145</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5E7F5-C998-4E63-81FE-19F464B1310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5054</v>
      </c>
      <c r="E2" t="b">
        <v>1</v>
      </c>
    </row>
    <row r="3" spans="1:5" x14ac:dyDescent="0.25">
      <c r="A3" t="s">
        <v>5002</v>
      </c>
      <c r="B3" t="s">
        <v>5065</v>
      </c>
      <c r="E3" t="b">
        <v>1</v>
      </c>
    </row>
    <row r="4" spans="1:5" x14ac:dyDescent="0.25">
      <c r="A4" t="s">
        <v>5033</v>
      </c>
      <c r="B4" t="s">
        <v>5067</v>
      </c>
      <c r="E4" t="b">
        <v>1</v>
      </c>
    </row>
    <row r="5" spans="1:5" x14ac:dyDescent="0.25">
      <c r="A5" t="s">
        <v>5105</v>
      </c>
      <c r="B5" t="s">
        <v>5106</v>
      </c>
      <c r="E5" t="b">
        <v>1</v>
      </c>
    </row>
    <row r="6" spans="1:5" x14ac:dyDescent="0.25">
      <c r="A6" t="s">
        <v>5124</v>
      </c>
      <c r="B6" t="s">
        <v>5125</v>
      </c>
      <c r="E6" t="b">
        <v>1</v>
      </c>
    </row>
    <row r="7" spans="1:5" x14ac:dyDescent="0.25">
      <c r="A7" t="s">
        <v>3934</v>
      </c>
      <c r="B7" t="s">
        <v>5134</v>
      </c>
      <c r="E7" t="b">
        <v>1</v>
      </c>
    </row>
    <row r="8" spans="1:5" x14ac:dyDescent="0.25">
      <c r="A8" t="s">
        <v>608</v>
      </c>
      <c r="B8" t="s">
        <v>5135</v>
      </c>
      <c r="E8" t="b">
        <v>1</v>
      </c>
    </row>
    <row r="9" spans="1:5" x14ac:dyDescent="0.25">
      <c r="A9" t="s">
        <v>5140</v>
      </c>
      <c r="B9" t="s">
        <v>5141</v>
      </c>
      <c r="E9" t="b">
        <v>1</v>
      </c>
    </row>
    <row r="10" spans="1:5" x14ac:dyDescent="0.25">
      <c r="A10" t="s">
        <v>2506</v>
      </c>
      <c r="B10" t="s">
        <v>5145</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CDFA-D2D7-4721-9B00-7BFCB488405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5080</v>
      </c>
      <c r="B2" t="s">
        <v>6412</v>
      </c>
      <c r="E2" t="b">
        <v>1</v>
      </c>
    </row>
    <row r="3" spans="1:5" x14ac:dyDescent="0.25">
      <c r="A3" t="s">
        <v>4980</v>
      </c>
      <c r="B3" t="s">
        <v>6413</v>
      </c>
      <c r="E3" t="b">
        <v>1</v>
      </c>
    </row>
    <row r="4" spans="1:5" x14ac:dyDescent="0.25">
      <c r="A4" t="s">
        <v>4984</v>
      </c>
      <c r="B4" t="s">
        <v>6414</v>
      </c>
      <c r="E4" t="b">
        <v>1</v>
      </c>
    </row>
    <row r="5" spans="1:5" x14ac:dyDescent="0.25">
      <c r="A5" t="s">
        <v>4982</v>
      </c>
      <c r="B5" t="s">
        <v>6415</v>
      </c>
      <c r="E5" t="b">
        <v>1</v>
      </c>
    </row>
    <row r="6" spans="1:5" x14ac:dyDescent="0.25">
      <c r="A6" t="s">
        <v>4992</v>
      </c>
      <c r="B6" t="s">
        <v>6416</v>
      </c>
      <c r="E6" t="b">
        <v>1</v>
      </c>
    </row>
    <row r="7" spans="1:5" x14ac:dyDescent="0.25">
      <c r="A7" t="s">
        <v>5004</v>
      </c>
      <c r="B7" t="s">
        <v>6417</v>
      </c>
      <c r="E7" t="b">
        <v>1</v>
      </c>
    </row>
    <row r="8" spans="1:5" x14ac:dyDescent="0.25">
      <c r="A8" t="s">
        <v>4986</v>
      </c>
      <c r="B8" t="s">
        <v>6418</v>
      </c>
      <c r="E8" t="b">
        <v>1</v>
      </c>
    </row>
    <row r="9" spans="1:5" x14ac:dyDescent="0.25">
      <c r="A9" t="s">
        <v>5037</v>
      </c>
      <c r="B9" t="s">
        <v>6419</v>
      </c>
      <c r="E9" t="b">
        <v>1</v>
      </c>
    </row>
    <row r="10" spans="1:5" x14ac:dyDescent="0.25">
      <c r="A10" t="s">
        <v>4988</v>
      </c>
      <c r="B10" t="s">
        <v>6420</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91AEE-591F-4B4F-8313-BE69550942D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4980</v>
      </c>
      <c r="B2" t="s">
        <v>6409</v>
      </c>
      <c r="E2" t="b">
        <v>1</v>
      </c>
    </row>
    <row r="3" spans="1:5" x14ac:dyDescent="0.25">
      <c r="A3" t="s">
        <v>4982</v>
      </c>
      <c r="B3" t="s">
        <v>6410</v>
      </c>
      <c r="E3" t="b">
        <v>1</v>
      </c>
    </row>
    <row r="4" spans="1:5" x14ac:dyDescent="0.25">
      <c r="A4" t="s">
        <v>4984</v>
      </c>
      <c r="B4" t="s">
        <v>6411</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C1282-D79E-4D41-827B-C138A05DFCAC}">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5095</v>
      </c>
      <c r="B2" t="s">
        <v>6390</v>
      </c>
      <c r="E2" t="b">
        <v>1</v>
      </c>
    </row>
    <row r="3" spans="1:5" x14ac:dyDescent="0.25">
      <c r="A3" t="s">
        <v>4990</v>
      </c>
      <c r="B3" t="s">
        <v>6391</v>
      </c>
      <c r="E3" t="b">
        <v>1</v>
      </c>
    </row>
    <row r="4" spans="1:5" x14ac:dyDescent="0.25">
      <c r="A4" t="s">
        <v>4982</v>
      </c>
      <c r="B4" t="s">
        <v>6392</v>
      </c>
      <c r="E4" t="b">
        <v>1</v>
      </c>
    </row>
    <row r="5" spans="1:5" x14ac:dyDescent="0.25">
      <c r="A5" t="s">
        <v>4994</v>
      </c>
      <c r="B5" t="s">
        <v>6393</v>
      </c>
      <c r="E5" t="b">
        <v>1</v>
      </c>
    </row>
    <row r="6" spans="1:5" x14ac:dyDescent="0.25">
      <c r="A6" t="s">
        <v>5025</v>
      </c>
      <c r="B6" t="s">
        <v>6394</v>
      </c>
      <c r="E6" t="b">
        <v>1</v>
      </c>
    </row>
    <row r="7" spans="1:5" x14ac:dyDescent="0.25">
      <c r="A7" t="s">
        <v>5000</v>
      </c>
      <c r="B7" t="s">
        <v>6395</v>
      </c>
      <c r="E7" t="b">
        <v>1</v>
      </c>
    </row>
    <row r="8" spans="1:5" x14ac:dyDescent="0.25">
      <c r="A8" t="s">
        <v>5103</v>
      </c>
      <c r="B8" t="s">
        <v>6397</v>
      </c>
      <c r="E8" t="b">
        <v>1</v>
      </c>
    </row>
    <row r="9" spans="1:5" x14ac:dyDescent="0.25">
      <c r="A9" t="s">
        <v>5002</v>
      </c>
      <c r="B9" t="s">
        <v>6396</v>
      </c>
      <c r="E9" t="b">
        <v>1</v>
      </c>
    </row>
    <row r="10" spans="1:5" x14ac:dyDescent="0.25">
      <c r="A10" t="s">
        <v>5093</v>
      </c>
      <c r="B10" t="s">
        <v>6398</v>
      </c>
      <c r="E10" t="b">
        <v>1</v>
      </c>
    </row>
    <row r="11" spans="1:5" x14ac:dyDescent="0.25">
      <c r="A11" t="s">
        <v>5006</v>
      </c>
      <c r="B11" t="s">
        <v>6401</v>
      </c>
      <c r="E11" t="b">
        <v>1</v>
      </c>
    </row>
    <row r="12" spans="1:5" x14ac:dyDescent="0.25">
      <c r="A12" t="s">
        <v>4988</v>
      </c>
      <c r="B12" t="s">
        <v>6399</v>
      </c>
      <c r="E12" t="b">
        <v>1</v>
      </c>
    </row>
    <row r="13" spans="1:5" x14ac:dyDescent="0.25">
      <c r="A13" t="s">
        <v>4984</v>
      </c>
      <c r="B13" t="s">
        <v>6402</v>
      </c>
      <c r="E13" t="b">
        <v>1</v>
      </c>
    </row>
    <row r="14" spans="1:5" x14ac:dyDescent="0.25">
      <c r="A14" t="s">
        <v>4992</v>
      </c>
      <c r="B14" t="s">
        <v>6400</v>
      </c>
      <c r="E14" t="b">
        <v>1</v>
      </c>
    </row>
    <row r="15" spans="1:5" x14ac:dyDescent="0.25">
      <c r="A15" t="s">
        <v>5099</v>
      </c>
      <c r="B15" t="s">
        <v>6403</v>
      </c>
      <c r="E15" t="b">
        <v>1</v>
      </c>
    </row>
    <row r="16" spans="1:5" x14ac:dyDescent="0.25">
      <c r="A16" t="s">
        <v>4980</v>
      </c>
      <c r="B16" t="s">
        <v>5018</v>
      </c>
      <c r="E16" t="b">
        <v>1</v>
      </c>
    </row>
    <row r="17" spans="1:5" x14ac:dyDescent="0.25">
      <c r="A17" t="s">
        <v>4986</v>
      </c>
      <c r="B17" t="s">
        <v>6404</v>
      </c>
      <c r="E17" t="b">
        <v>1</v>
      </c>
    </row>
    <row r="18" spans="1:5" x14ac:dyDescent="0.25">
      <c r="A18" t="s">
        <v>5016</v>
      </c>
      <c r="B18" t="s">
        <v>6405</v>
      </c>
      <c r="E18" t="b">
        <v>1</v>
      </c>
    </row>
    <row r="19" spans="1:5" x14ac:dyDescent="0.25">
      <c r="A19" t="s">
        <v>5004</v>
      </c>
      <c r="B19" t="s">
        <v>6406</v>
      </c>
      <c r="E19" t="b">
        <v>1</v>
      </c>
    </row>
    <row r="20" spans="1:5" x14ac:dyDescent="0.25">
      <c r="A20" t="s">
        <v>5101</v>
      </c>
      <c r="B20" t="s">
        <v>6407</v>
      </c>
      <c r="E20" t="b">
        <v>1</v>
      </c>
    </row>
    <row r="21" spans="1:5" x14ac:dyDescent="0.25">
      <c r="A21" t="s">
        <v>5008</v>
      </c>
      <c r="B21" t="s">
        <v>6408</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87C41-9E30-46F3-8395-A84A415478D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6388</v>
      </c>
      <c r="B2" t="s">
        <v>6389</v>
      </c>
      <c r="E2" t="b">
        <v>1</v>
      </c>
    </row>
    <row r="3" spans="1:5" x14ac:dyDescent="0.25">
      <c r="A3" t="s">
        <v>6384</v>
      </c>
      <c r="B3" t="s">
        <v>6385</v>
      </c>
      <c r="E3" t="b">
        <v>1</v>
      </c>
    </row>
    <row r="4" spans="1:5" x14ac:dyDescent="0.25">
      <c r="A4" t="s">
        <v>6382</v>
      </c>
      <c r="B4" t="s">
        <v>6383</v>
      </c>
      <c r="E4" t="b">
        <v>1</v>
      </c>
    </row>
    <row r="5" spans="1:5" x14ac:dyDescent="0.25">
      <c r="A5" t="s">
        <v>6386</v>
      </c>
      <c r="B5" t="s">
        <v>6387</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981C1-25E5-491D-87C7-731ACBBD6C4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4980</v>
      </c>
      <c r="B2" t="s">
        <v>6288</v>
      </c>
      <c r="E2" t="b">
        <v>1</v>
      </c>
    </row>
    <row r="3" spans="1:5" x14ac:dyDescent="0.25">
      <c r="A3" t="s">
        <v>4496</v>
      </c>
      <c r="B3" t="s">
        <v>6289</v>
      </c>
      <c r="E3" t="b">
        <v>1</v>
      </c>
    </row>
    <row r="4" spans="1:5" x14ac:dyDescent="0.25">
      <c r="A4" t="s">
        <v>5359</v>
      </c>
      <c r="B4" t="s">
        <v>6290</v>
      </c>
      <c r="E4" t="b">
        <v>1</v>
      </c>
    </row>
    <row r="5" spans="1:5" x14ac:dyDescent="0.25">
      <c r="A5" t="s">
        <v>508</v>
      </c>
      <c r="B5" t="s">
        <v>6334</v>
      </c>
      <c r="E5" t="b">
        <v>1</v>
      </c>
    </row>
    <row r="6" spans="1:5" x14ac:dyDescent="0.25">
      <c r="A6" t="s">
        <v>6316</v>
      </c>
      <c r="B6" t="s">
        <v>6317</v>
      </c>
      <c r="E6" t="b">
        <v>1</v>
      </c>
    </row>
    <row r="7" spans="1:5" x14ac:dyDescent="0.25">
      <c r="A7" t="s">
        <v>2072</v>
      </c>
      <c r="B7" t="s">
        <v>6292</v>
      </c>
      <c r="E7" t="b">
        <v>1</v>
      </c>
    </row>
    <row r="8" spans="1:5" x14ac:dyDescent="0.25">
      <c r="A8" t="s">
        <v>752</v>
      </c>
      <c r="B8" t="s">
        <v>131</v>
      </c>
      <c r="E8" t="b">
        <v>1</v>
      </c>
    </row>
    <row r="9" spans="1:5" x14ac:dyDescent="0.25">
      <c r="A9" t="s">
        <v>3434</v>
      </c>
      <c r="B9" t="s">
        <v>6293</v>
      </c>
      <c r="E9" t="b">
        <v>1</v>
      </c>
    </row>
    <row r="10" spans="1:5" x14ac:dyDescent="0.25">
      <c r="A10" t="s">
        <v>1618</v>
      </c>
      <c r="B10" t="s">
        <v>6294</v>
      </c>
      <c r="E10" t="b">
        <v>1</v>
      </c>
    </row>
    <row r="11" spans="1:5" x14ac:dyDescent="0.25">
      <c r="A11" t="s">
        <v>1296</v>
      </c>
      <c r="B11" t="s">
        <v>6295</v>
      </c>
      <c r="E11" t="b">
        <v>1</v>
      </c>
    </row>
    <row r="12" spans="1:5" x14ac:dyDescent="0.25">
      <c r="A12" t="s">
        <v>1360</v>
      </c>
      <c r="B12" t="s">
        <v>6296</v>
      </c>
      <c r="E12" t="b">
        <v>1</v>
      </c>
    </row>
    <row r="13" spans="1:5" x14ac:dyDescent="0.25">
      <c r="A13" t="s">
        <v>528</v>
      </c>
      <c r="B13" t="s">
        <v>6297</v>
      </c>
      <c r="E13" t="b">
        <v>1</v>
      </c>
    </row>
    <row r="14" spans="1:5" x14ac:dyDescent="0.25">
      <c r="A14" t="s">
        <v>2814</v>
      </c>
      <c r="B14" t="s">
        <v>6298</v>
      </c>
      <c r="E14" t="b">
        <v>1</v>
      </c>
    </row>
    <row r="15" spans="1:5" x14ac:dyDescent="0.25">
      <c r="A15" t="s">
        <v>1874</v>
      </c>
      <c r="B15" t="s">
        <v>6299</v>
      </c>
      <c r="E15" t="b">
        <v>1</v>
      </c>
    </row>
    <row r="16" spans="1:5" x14ac:dyDescent="0.25">
      <c r="A16" t="s">
        <v>4970</v>
      </c>
      <c r="B16" t="s">
        <v>6300</v>
      </c>
      <c r="E16" t="b">
        <v>1</v>
      </c>
    </row>
    <row r="17" spans="1:5" x14ac:dyDescent="0.25">
      <c r="A17" t="s">
        <v>4020</v>
      </c>
      <c r="B17" t="s">
        <v>6301</v>
      </c>
      <c r="E17" t="b">
        <v>1</v>
      </c>
    </row>
    <row r="18" spans="1:5" x14ac:dyDescent="0.25">
      <c r="A18" t="s">
        <v>2392</v>
      </c>
      <c r="B18" t="s">
        <v>6302</v>
      </c>
      <c r="E18" t="b">
        <v>1</v>
      </c>
    </row>
    <row r="19" spans="1:5" x14ac:dyDescent="0.25">
      <c r="A19" t="s">
        <v>1354</v>
      </c>
      <c r="B19" t="s">
        <v>6303</v>
      </c>
      <c r="E19" t="b">
        <v>1</v>
      </c>
    </row>
    <row r="20" spans="1:5" x14ac:dyDescent="0.25">
      <c r="A20" t="s">
        <v>3032</v>
      </c>
      <c r="B20" t="s">
        <v>6304</v>
      </c>
      <c r="E20" t="b">
        <v>1</v>
      </c>
    </row>
    <row r="21" spans="1:5" x14ac:dyDescent="0.25">
      <c r="A21" t="s">
        <v>4418</v>
      </c>
      <c r="B21" t="s">
        <v>6305</v>
      </c>
      <c r="E21" t="b">
        <v>1</v>
      </c>
    </row>
    <row r="22" spans="1:5" x14ac:dyDescent="0.25">
      <c r="A22" t="s">
        <v>1110</v>
      </c>
      <c r="B22" t="s">
        <v>6306</v>
      </c>
      <c r="E22" t="b">
        <v>1</v>
      </c>
    </row>
    <row r="23" spans="1:5" x14ac:dyDescent="0.25">
      <c r="A23" t="s">
        <v>526</v>
      </c>
      <c r="B23" t="s">
        <v>6307</v>
      </c>
      <c r="E23" t="b">
        <v>1</v>
      </c>
    </row>
    <row r="24" spans="1:5" x14ac:dyDescent="0.25">
      <c r="A24" t="s">
        <v>460</v>
      </c>
      <c r="B24" t="s">
        <v>6308</v>
      </c>
      <c r="E24" t="b">
        <v>1</v>
      </c>
    </row>
    <row r="25" spans="1:5" x14ac:dyDescent="0.25">
      <c r="A25" t="s">
        <v>6309</v>
      </c>
      <c r="B25" t="s">
        <v>6310</v>
      </c>
      <c r="E25" t="b">
        <v>1</v>
      </c>
    </row>
    <row r="26" spans="1:5" x14ac:dyDescent="0.25">
      <c r="A26" t="s">
        <v>2792</v>
      </c>
      <c r="B26" t="s">
        <v>6311</v>
      </c>
      <c r="E26" t="b">
        <v>1</v>
      </c>
    </row>
    <row r="27" spans="1:5" x14ac:dyDescent="0.25">
      <c r="A27" t="s">
        <v>4298</v>
      </c>
      <c r="B27" t="s">
        <v>6312</v>
      </c>
      <c r="E27" t="b">
        <v>1</v>
      </c>
    </row>
    <row r="28" spans="1:5" x14ac:dyDescent="0.25">
      <c r="A28" t="s">
        <v>4624</v>
      </c>
      <c r="B28" t="s">
        <v>6313</v>
      </c>
      <c r="E28" t="b">
        <v>1</v>
      </c>
    </row>
    <row r="29" spans="1:5" x14ac:dyDescent="0.25">
      <c r="A29" t="s">
        <v>288</v>
      </c>
      <c r="B29" t="s">
        <v>6314</v>
      </c>
      <c r="E29" t="b">
        <v>1</v>
      </c>
    </row>
    <row r="30" spans="1:5" x14ac:dyDescent="0.25">
      <c r="A30" t="s">
        <v>4820</v>
      </c>
      <c r="B30" t="s">
        <v>6315</v>
      </c>
      <c r="E30" t="b">
        <v>1</v>
      </c>
    </row>
    <row r="31" spans="1:5" x14ac:dyDescent="0.25">
      <c r="A31" t="s">
        <v>5761</v>
      </c>
      <c r="B31" t="s">
        <v>6318</v>
      </c>
      <c r="E31" t="b">
        <v>1</v>
      </c>
    </row>
    <row r="32" spans="1:5" x14ac:dyDescent="0.25">
      <c r="A32" t="s">
        <v>6319</v>
      </c>
      <c r="B32" t="s">
        <v>6320</v>
      </c>
      <c r="E32" t="b">
        <v>1</v>
      </c>
    </row>
    <row r="33" spans="1:5" x14ac:dyDescent="0.25">
      <c r="A33" t="s">
        <v>3900</v>
      </c>
      <c r="B33" t="s">
        <v>6321</v>
      </c>
      <c r="E33" t="b">
        <v>1</v>
      </c>
    </row>
    <row r="34" spans="1:5" x14ac:dyDescent="0.25">
      <c r="A34" t="s">
        <v>1878</v>
      </c>
      <c r="B34" t="s">
        <v>6322</v>
      </c>
      <c r="E34" t="b">
        <v>1</v>
      </c>
    </row>
    <row r="35" spans="1:5" x14ac:dyDescent="0.25">
      <c r="A35" t="s">
        <v>1638</v>
      </c>
      <c r="B35" t="s">
        <v>6323</v>
      </c>
      <c r="E35" t="b">
        <v>1</v>
      </c>
    </row>
    <row r="36" spans="1:5" x14ac:dyDescent="0.25">
      <c r="A36" t="s">
        <v>2142</v>
      </c>
      <c r="B36" t="s">
        <v>6324</v>
      </c>
      <c r="E36" t="b">
        <v>1</v>
      </c>
    </row>
    <row r="37" spans="1:5" x14ac:dyDescent="0.25">
      <c r="A37" t="s">
        <v>2176</v>
      </c>
      <c r="B37" t="s">
        <v>6325</v>
      </c>
      <c r="E37" t="b">
        <v>1</v>
      </c>
    </row>
    <row r="38" spans="1:5" x14ac:dyDescent="0.25">
      <c r="A38" t="s">
        <v>4040</v>
      </c>
      <c r="B38" t="s">
        <v>6326</v>
      </c>
      <c r="E38" t="b">
        <v>1</v>
      </c>
    </row>
    <row r="39" spans="1:5" x14ac:dyDescent="0.25">
      <c r="A39" t="s">
        <v>2180</v>
      </c>
      <c r="B39" t="s">
        <v>6329</v>
      </c>
      <c r="E39" t="b">
        <v>1</v>
      </c>
    </row>
    <row r="40" spans="1:5" x14ac:dyDescent="0.25">
      <c r="A40" t="s">
        <v>880</v>
      </c>
      <c r="B40" t="s">
        <v>6330</v>
      </c>
      <c r="E40" t="b">
        <v>1</v>
      </c>
    </row>
    <row r="41" spans="1:5" x14ac:dyDescent="0.25">
      <c r="A41" t="s">
        <v>6331</v>
      </c>
      <c r="B41" t="s">
        <v>6332</v>
      </c>
      <c r="E41" t="b">
        <v>1</v>
      </c>
    </row>
    <row r="42" spans="1:5" x14ac:dyDescent="0.25">
      <c r="A42" t="s">
        <v>2300</v>
      </c>
      <c r="B42" t="s">
        <v>6327</v>
      </c>
      <c r="E42" t="b">
        <v>1</v>
      </c>
    </row>
    <row r="43" spans="1:5" x14ac:dyDescent="0.25">
      <c r="A43" t="s">
        <v>2182</v>
      </c>
      <c r="B43" t="s">
        <v>6328</v>
      </c>
      <c r="E43" t="b">
        <v>1</v>
      </c>
    </row>
    <row r="44" spans="1:5" x14ac:dyDescent="0.25">
      <c r="A44" t="s">
        <v>4508</v>
      </c>
      <c r="B44" t="s">
        <v>6345</v>
      </c>
      <c r="E44" t="b">
        <v>1</v>
      </c>
    </row>
    <row r="45" spans="1:5" x14ac:dyDescent="0.25">
      <c r="A45" t="s">
        <v>1324</v>
      </c>
      <c r="B45" t="s">
        <v>6333</v>
      </c>
      <c r="E45" t="b">
        <v>1</v>
      </c>
    </row>
    <row r="46" spans="1:5" x14ac:dyDescent="0.25">
      <c r="A46" t="s">
        <v>1008</v>
      </c>
      <c r="B46" t="s">
        <v>132</v>
      </c>
      <c r="E46" t="b">
        <v>1</v>
      </c>
    </row>
    <row r="47" spans="1:5" x14ac:dyDescent="0.25">
      <c r="A47" t="s">
        <v>6335</v>
      </c>
      <c r="B47" t="s">
        <v>6336</v>
      </c>
      <c r="E47" t="b">
        <v>1</v>
      </c>
    </row>
    <row r="48" spans="1:5" x14ac:dyDescent="0.25">
      <c r="A48" t="s">
        <v>698</v>
      </c>
      <c r="B48" t="s">
        <v>6337</v>
      </c>
      <c r="E48" t="b">
        <v>1</v>
      </c>
    </row>
    <row r="49" spans="1:5" x14ac:dyDescent="0.25">
      <c r="A49" t="s">
        <v>696</v>
      </c>
      <c r="B49" t="s">
        <v>6338</v>
      </c>
      <c r="E49" t="b">
        <v>1</v>
      </c>
    </row>
    <row r="50" spans="1:5" x14ac:dyDescent="0.25">
      <c r="A50" t="s">
        <v>1302</v>
      </c>
      <c r="B50" t="s">
        <v>6339</v>
      </c>
      <c r="E50" t="b">
        <v>1</v>
      </c>
    </row>
    <row r="51" spans="1:5" x14ac:dyDescent="0.25">
      <c r="A51" t="s">
        <v>2808</v>
      </c>
      <c r="B51" t="s">
        <v>6340</v>
      </c>
      <c r="E51" t="b">
        <v>1</v>
      </c>
    </row>
    <row r="52" spans="1:5" x14ac:dyDescent="0.25">
      <c r="A52" t="s">
        <v>2206</v>
      </c>
      <c r="B52" t="s">
        <v>6341</v>
      </c>
      <c r="E52" t="b">
        <v>1</v>
      </c>
    </row>
    <row r="53" spans="1:5" x14ac:dyDescent="0.25">
      <c r="A53" t="s">
        <v>950</v>
      </c>
      <c r="B53" t="s">
        <v>6342</v>
      </c>
      <c r="E53" t="b">
        <v>1</v>
      </c>
    </row>
    <row r="54" spans="1:5" x14ac:dyDescent="0.25">
      <c r="A54" t="s">
        <v>1962</v>
      </c>
      <c r="B54" t="s">
        <v>6343</v>
      </c>
      <c r="E54" t="b">
        <v>1</v>
      </c>
    </row>
    <row r="55" spans="1:5" x14ac:dyDescent="0.25">
      <c r="A55" t="s">
        <v>2536</v>
      </c>
      <c r="B55" t="s">
        <v>6344</v>
      </c>
      <c r="E55" t="b">
        <v>1</v>
      </c>
    </row>
    <row r="56" spans="1:5" x14ac:dyDescent="0.25">
      <c r="A56" t="s">
        <v>776</v>
      </c>
      <c r="B56" t="s">
        <v>6346</v>
      </c>
      <c r="E56" t="b">
        <v>1</v>
      </c>
    </row>
    <row r="57" spans="1:5" x14ac:dyDescent="0.25">
      <c r="A57" t="s">
        <v>1682</v>
      </c>
      <c r="B57" t="s">
        <v>6347</v>
      </c>
      <c r="E57" t="b">
        <v>1</v>
      </c>
    </row>
    <row r="58" spans="1:5" x14ac:dyDescent="0.25">
      <c r="A58" t="s">
        <v>2698</v>
      </c>
      <c r="B58" t="s">
        <v>6348</v>
      </c>
      <c r="E58" t="b">
        <v>1</v>
      </c>
    </row>
    <row r="59" spans="1:5" x14ac:dyDescent="0.25">
      <c r="A59" t="s">
        <v>1480</v>
      </c>
      <c r="B59" t="s">
        <v>6349</v>
      </c>
      <c r="E59" t="b">
        <v>1</v>
      </c>
    </row>
    <row r="60" spans="1:5" x14ac:dyDescent="0.25">
      <c r="A60" t="s">
        <v>4516</v>
      </c>
      <c r="B60" t="s">
        <v>6351</v>
      </c>
      <c r="E60" t="b">
        <v>1</v>
      </c>
    </row>
    <row r="61" spans="1:5" x14ac:dyDescent="0.25">
      <c r="A61" t="s">
        <v>3844</v>
      </c>
      <c r="B61" t="s">
        <v>6352</v>
      </c>
      <c r="E61" t="b">
        <v>1</v>
      </c>
    </row>
    <row r="62" spans="1:5" x14ac:dyDescent="0.25">
      <c r="A62" t="s">
        <v>4960</v>
      </c>
      <c r="B62" t="s">
        <v>6353</v>
      </c>
      <c r="E62" t="b">
        <v>1</v>
      </c>
    </row>
    <row r="63" spans="1:5" x14ac:dyDescent="0.25">
      <c r="A63" t="s">
        <v>2716</v>
      </c>
      <c r="B63" t="s">
        <v>6354</v>
      </c>
      <c r="E63" t="b">
        <v>1</v>
      </c>
    </row>
    <row r="64" spans="1:5" x14ac:dyDescent="0.25">
      <c r="A64" t="s">
        <v>434</v>
      </c>
      <c r="B64" t="s">
        <v>6355</v>
      </c>
      <c r="E64" t="b">
        <v>1</v>
      </c>
    </row>
    <row r="65" spans="1:5" x14ac:dyDescent="0.25">
      <c r="A65" t="s">
        <v>1824</v>
      </c>
      <c r="B65" t="s">
        <v>6356</v>
      </c>
      <c r="E65" t="b">
        <v>1</v>
      </c>
    </row>
    <row r="66" spans="1:5" x14ac:dyDescent="0.25">
      <c r="A66" t="s">
        <v>4814</v>
      </c>
      <c r="B66" t="s">
        <v>6357</v>
      </c>
      <c r="E66" t="b">
        <v>1</v>
      </c>
    </row>
    <row r="67" spans="1:5" x14ac:dyDescent="0.25">
      <c r="A67" t="s">
        <v>2688</v>
      </c>
      <c r="B67" t="s">
        <v>6358</v>
      </c>
      <c r="E67" t="b">
        <v>1</v>
      </c>
    </row>
    <row r="68" spans="1:5" x14ac:dyDescent="0.25">
      <c r="A68" t="s">
        <v>896</v>
      </c>
      <c r="B68" t="s">
        <v>6359</v>
      </c>
      <c r="E68" t="b">
        <v>1</v>
      </c>
    </row>
    <row r="69" spans="1:5" x14ac:dyDescent="0.25">
      <c r="A69" t="s">
        <v>4698</v>
      </c>
      <c r="B69" t="s">
        <v>6360</v>
      </c>
      <c r="E69" t="b">
        <v>1</v>
      </c>
    </row>
    <row r="70" spans="1:5" x14ac:dyDescent="0.25">
      <c r="A70" t="s">
        <v>1202</v>
      </c>
      <c r="B70" t="s">
        <v>6361</v>
      </c>
      <c r="E70" t="b">
        <v>1</v>
      </c>
    </row>
    <row r="71" spans="1:5" x14ac:dyDescent="0.25">
      <c r="A71" t="s">
        <v>872</v>
      </c>
      <c r="B71" t="s">
        <v>6362</v>
      </c>
      <c r="E71" t="b">
        <v>1</v>
      </c>
    </row>
    <row r="72" spans="1:5" x14ac:dyDescent="0.25">
      <c r="A72" t="s">
        <v>4956</v>
      </c>
      <c r="B72" t="s">
        <v>6363</v>
      </c>
      <c r="E72" t="b">
        <v>1</v>
      </c>
    </row>
    <row r="73" spans="1:5" x14ac:dyDescent="0.25">
      <c r="A73" t="s">
        <v>756</v>
      </c>
      <c r="B73" t="s">
        <v>6364</v>
      </c>
      <c r="E73" t="b">
        <v>1</v>
      </c>
    </row>
    <row r="74" spans="1:5" x14ac:dyDescent="0.25">
      <c r="A74" t="s">
        <v>3546</v>
      </c>
      <c r="B74" t="s">
        <v>6365</v>
      </c>
      <c r="E74" t="b">
        <v>1</v>
      </c>
    </row>
    <row r="75" spans="1:5" x14ac:dyDescent="0.25">
      <c r="A75" t="s">
        <v>2766</v>
      </c>
      <c r="B75" t="s">
        <v>6366</v>
      </c>
      <c r="E75" t="b">
        <v>1</v>
      </c>
    </row>
    <row r="76" spans="1:5" x14ac:dyDescent="0.25">
      <c r="A76" t="s">
        <v>316</v>
      </c>
      <c r="B76" t="s">
        <v>6367</v>
      </c>
      <c r="E76" t="b">
        <v>1</v>
      </c>
    </row>
    <row r="77" spans="1:5" x14ac:dyDescent="0.25">
      <c r="A77" t="s">
        <v>4896</v>
      </c>
      <c r="B77" t="s">
        <v>6369</v>
      </c>
      <c r="E77" t="b">
        <v>1</v>
      </c>
    </row>
    <row r="78" spans="1:5" x14ac:dyDescent="0.25">
      <c r="A78" t="s">
        <v>1448</v>
      </c>
      <c r="B78" t="s">
        <v>6370</v>
      </c>
      <c r="E78" t="b">
        <v>1</v>
      </c>
    </row>
    <row r="79" spans="1:5" x14ac:dyDescent="0.25">
      <c r="A79" t="s">
        <v>2994</v>
      </c>
      <c r="B79" t="s">
        <v>6371</v>
      </c>
      <c r="E79" t="b">
        <v>1</v>
      </c>
    </row>
    <row r="80" spans="1:5" x14ac:dyDescent="0.25">
      <c r="A80" t="s">
        <v>4812</v>
      </c>
      <c r="B80" t="s">
        <v>6372</v>
      </c>
      <c r="E80" t="b">
        <v>1</v>
      </c>
    </row>
    <row r="81" spans="1:5" x14ac:dyDescent="0.25">
      <c r="A81" t="s">
        <v>4014</v>
      </c>
      <c r="B81" t="s">
        <v>6350</v>
      </c>
      <c r="E81" t="b">
        <v>1</v>
      </c>
    </row>
    <row r="82" spans="1:5" x14ac:dyDescent="0.25">
      <c r="A82" t="s">
        <v>196</v>
      </c>
      <c r="B82" t="s">
        <v>6291</v>
      </c>
      <c r="E82" t="b">
        <v>1</v>
      </c>
    </row>
    <row r="83" spans="1:5" x14ac:dyDescent="0.25">
      <c r="A83" t="s">
        <v>3356</v>
      </c>
      <c r="B83" t="s">
        <v>6368</v>
      </c>
      <c r="E83" t="b">
        <v>1</v>
      </c>
    </row>
    <row r="84" spans="1:5" x14ac:dyDescent="0.25">
      <c r="A84" t="s">
        <v>5461</v>
      </c>
      <c r="B84" t="s">
        <v>6373</v>
      </c>
      <c r="E84" t="b">
        <v>1</v>
      </c>
    </row>
    <row r="85" spans="1:5" x14ac:dyDescent="0.25">
      <c r="A85" t="s">
        <v>3516</v>
      </c>
      <c r="B85" t="s">
        <v>6374</v>
      </c>
      <c r="E85" t="b">
        <v>1</v>
      </c>
    </row>
    <row r="86" spans="1:5" x14ac:dyDescent="0.25">
      <c r="A86" t="s">
        <v>5689</v>
      </c>
      <c r="B86" t="s">
        <v>6375</v>
      </c>
      <c r="E86" t="b">
        <v>1</v>
      </c>
    </row>
    <row r="87" spans="1:5" x14ac:dyDescent="0.25">
      <c r="A87" t="s">
        <v>5696</v>
      </c>
      <c r="B87" t="s">
        <v>6376</v>
      </c>
      <c r="E87" t="b">
        <v>1</v>
      </c>
    </row>
    <row r="88" spans="1:5" x14ac:dyDescent="0.25">
      <c r="A88" t="s">
        <v>250</v>
      </c>
      <c r="B88" t="s">
        <v>6377</v>
      </c>
      <c r="E88" t="b">
        <v>1</v>
      </c>
    </row>
    <row r="89" spans="1:5" x14ac:dyDescent="0.25">
      <c r="A89" t="s">
        <v>6378</v>
      </c>
      <c r="B89" t="s">
        <v>6379</v>
      </c>
      <c r="E89" t="b">
        <v>1</v>
      </c>
    </row>
    <row r="90" spans="1:5" x14ac:dyDescent="0.25">
      <c r="A90" t="s">
        <v>742</v>
      </c>
      <c r="B90" t="s">
        <v>6380</v>
      </c>
      <c r="E90" t="b">
        <v>1</v>
      </c>
    </row>
    <row r="91" spans="1:5" x14ac:dyDescent="0.25">
      <c r="A91" t="s">
        <v>4226</v>
      </c>
      <c r="B91" t="s">
        <v>6381</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FB41-4517-4C48-8CE9-C7BB43F956E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6286</v>
      </c>
      <c r="B2" t="s">
        <v>6287</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12F1A-904B-4153-AD10-EC9F9466838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5093</v>
      </c>
      <c r="B2" t="s">
        <v>5440</v>
      </c>
      <c r="E2" t="b">
        <v>1</v>
      </c>
    </row>
    <row r="3" spans="1:5" x14ac:dyDescent="0.25">
      <c r="A3" t="s">
        <v>5779</v>
      </c>
      <c r="B3" t="s">
        <v>5780</v>
      </c>
      <c r="E3" t="b">
        <v>1</v>
      </c>
    </row>
    <row r="4" spans="1:5" x14ac:dyDescent="0.25">
      <c r="A4" t="s">
        <v>5781</v>
      </c>
      <c r="B4" t="s">
        <v>5782</v>
      </c>
      <c r="E4" t="b">
        <v>1</v>
      </c>
    </row>
    <row r="5" spans="1:5" x14ac:dyDescent="0.25">
      <c r="A5" t="s">
        <v>5783</v>
      </c>
      <c r="B5" t="s">
        <v>5784</v>
      </c>
      <c r="E5" t="b">
        <v>1</v>
      </c>
    </row>
    <row r="6" spans="1:5" x14ac:dyDescent="0.25">
      <c r="A6" t="s">
        <v>5785</v>
      </c>
      <c r="B6" t="s">
        <v>5786</v>
      </c>
      <c r="E6" t="b">
        <v>1</v>
      </c>
    </row>
    <row r="7" spans="1:5" x14ac:dyDescent="0.25">
      <c r="A7" t="s">
        <v>5787</v>
      </c>
      <c r="B7" t="s">
        <v>5788</v>
      </c>
      <c r="E7" t="b">
        <v>1</v>
      </c>
    </row>
    <row r="8" spans="1:5" x14ac:dyDescent="0.25">
      <c r="A8" t="s">
        <v>5789</v>
      </c>
      <c r="B8" t="s">
        <v>5790</v>
      </c>
      <c r="E8" t="b">
        <v>1</v>
      </c>
    </row>
    <row r="9" spans="1:5" x14ac:dyDescent="0.25">
      <c r="A9" t="s">
        <v>5791</v>
      </c>
      <c r="B9" t="s">
        <v>5792</v>
      </c>
      <c r="E9" t="b">
        <v>1</v>
      </c>
    </row>
    <row r="10" spans="1:5" x14ac:dyDescent="0.25">
      <c r="A10" t="s">
        <v>5793</v>
      </c>
      <c r="B10" t="s">
        <v>5794</v>
      </c>
      <c r="E10" t="b">
        <v>1</v>
      </c>
    </row>
    <row r="11" spans="1:5" x14ac:dyDescent="0.25">
      <c r="A11" t="s">
        <v>5795</v>
      </c>
      <c r="B11" t="s">
        <v>5796</v>
      </c>
      <c r="E11" t="b">
        <v>1</v>
      </c>
    </row>
    <row r="12" spans="1:5" x14ac:dyDescent="0.25">
      <c r="A12" t="s">
        <v>5797</v>
      </c>
      <c r="B12" t="s">
        <v>5798</v>
      </c>
      <c r="E12" t="b">
        <v>1</v>
      </c>
    </row>
    <row r="13" spans="1:5" x14ac:dyDescent="0.25">
      <c r="A13" t="s">
        <v>5799</v>
      </c>
      <c r="B13" t="s">
        <v>5800</v>
      </c>
      <c r="E13" t="b">
        <v>1</v>
      </c>
    </row>
    <row r="14" spans="1:5" x14ac:dyDescent="0.25">
      <c r="A14" t="s">
        <v>5801</v>
      </c>
      <c r="B14" t="s">
        <v>5802</v>
      </c>
      <c r="E14" t="b">
        <v>1</v>
      </c>
    </row>
    <row r="15" spans="1:5" x14ac:dyDescent="0.25">
      <c r="A15" t="s">
        <v>5803</v>
      </c>
      <c r="B15" t="s">
        <v>5804</v>
      </c>
      <c r="E15" t="b">
        <v>1</v>
      </c>
    </row>
    <row r="16" spans="1:5" x14ac:dyDescent="0.25">
      <c r="A16" t="s">
        <v>5805</v>
      </c>
      <c r="B16" t="s">
        <v>5806</v>
      </c>
      <c r="E16" t="b">
        <v>1</v>
      </c>
    </row>
    <row r="17" spans="1:5" x14ac:dyDescent="0.25">
      <c r="A17" t="s">
        <v>5807</v>
      </c>
      <c r="B17" t="s">
        <v>5808</v>
      </c>
      <c r="E17" t="b">
        <v>1</v>
      </c>
    </row>
    <row r="18" spans="1:5" x14ac:dyDescent="0.25">
      <c r="A18" t="s">
        <v>5809</v>
      </c>
      <c r="B18" t="s">
        <v>5810</v>
      </c>
      <c r="E18" t="b">
        <v>1</v>
      </c>
    </row>
    <row r="19" spans="1:5" x14ac:dyDescent="0.25">
      <c r="A19" t="s">
        <v>5811</v>
      </c>
      <c r="B19" t="s">
        <v>5812</v>
      </c>
      <c r="E19" t="b">
        <v>1</v>
      </c>
    </row>
    <row r="20" spans="1:5" x14ac:dyDescent="0.25">
      <c r="A20" t="s">
        <v>5813</v>
      </c>
      <c r="B20" t="s">
        <v>5814</v>
      </c>
      <c r="E20" t="b">
        <v>1</v>
      </c>
    </row>
    <row r="21" spans="1:5" x14ac:dyDescent="0.25">
      <c r="A21" t="s">
        <v>2826</v>
      </c>
      <c r="B21" t="s">
        <v>5815</v>
      </c>
      <c r="E21" t="b">
        <v>1</v>
      </c>
    </row>
    <row r="22" spans="1:5" x14ac:dyDescent="0.25">
      <c r="A22" t="s">
        <v>1020</v>
      </c>
      <c r="B22" t="s">
        <v>5816</v>
      </c>
      <c r="E22" t="b">
        <v>1</v>
      </c>
    </row>
    <row r="23" spans="1:5" x14ac:dyDescent="0.25">
      <c r="A23" t="s">
        <v>4886</v>
      </c>
      <c r="B23" t="s">
        <v>5817</v>
      </c>
      <c r="E23" t="b">
        <v>1</v>
      </c>
    </row>
    <row r="24" spans="1:5" x14ac:dyDescent="0.25">
      <c r="A24" t="s">
        <v>514</v>
      </c>
      <c r="B24" t="s">
        <v>5818</v>
      </c>
      <c r="E24" t="b">
        <v>1</v>
      </c>
    </row>
    <row r="25" spans="1:5" x14ac:dyDescent="0.25">
      <c r="A25" t="s">
        <v>3562</v>
      </c>
      <c r="B25" t="s">
        <v>5819</v>
      </c>
      <c r="E25" t="b">
        <v>1</v>
      </c>
    </row>
    <row r="26" spans="1:5" x14ac:dyDescent="0.25">
      <c r="A26" t="s">
        <v>2426</v>
      </c>
      <c r="B26" t="s">
        <v>5820</v>
      </c>
      <c r="E26" t="b">
        <v>1</v>
      </c>
    </row>
    <row r="27" spans="1:5" x14ac:dyDescent="0.25">
      <c r="A27" t="s">
        <v>5821</v>
      </c>
      <c r="B27" t="s">
        <v>5822</v>
      </c>
      <c r="E27" t="b">
        <v>1</v>
      </c>
    </row>
    <row r="28" spans="1:5" x14ac:dyDescent="0.25">
      <c r="A28" t="s">
        <v>5823</v>
      </c>
      <c r="B28" t="s">
        <v>5824</v>
      </c>
      <c r="E28" t="b">
        <v>1</v>
      </c>
    </row>
    <row r="29" spans="1:5" x14ac:dyDescent="0.25">
      <c r="A29" t="s">
        <v>5825</v>
      </c>
      <c r="B29" t="s">
        <v>5826</v>
      </c>
      <c r="E29" t="b">
        <v>1</v>
      </c>
    </row>
    <row r="30" spans="1:5" x14ac:dyDescent="0.25">
      <c r="A30" t="s">
        <v>5827</v>
      </c>
      <c r="B30" t="s">
        <v>5828</v>
      </c>
      <c r="E30" t="b">
        <v>1</v>
      </c>
    </row>
    <row r="31" spans="1:5" x14ac:dyDescent="0.25">
      <c r="A31" t="s">
        <v>5829</v>
      </c>
      <c r="B31" t="s">
        <v>5830</v>
      </c>
      <c r="E31" t="b">
        <v>1</v>
      </c>
    </row>
    <row r="32" spans="1:5" x14ac:dyDescent="0.25">
      <c r="A32" t="s">
        <v>5831</v>
      </c>
      <c r="B32" t="s">
        <v>5832</v>
      </c>
      <c r="E32" t="b">
        <v>1</v>
      </c>
    </row>
    <row r="33" spans="1:5" x14ac:dyDescent="0.25">
      <c r="A33" t="s">
        <v>5833</v>
      </c>
      <c r="B33" t="s">
        <v>5834</v>
      </c>
      <c r="E33" t="b">
        <v>1</v>
      </c>
    </row>
    <row r="34" spans="1:5" x14ac:dyDescent="0.25">
      <c r="A34" t="s">
        <v>5835</v>
      </c>
      <c r="B34" t="s">
        <v>5836</v>
      </c>
      <c r="E34" t="b">
        <v>1</v>
      </c>
    </row>
    <row r="35" spans="1:5" x14ac:dyDescent="0.25">
      <c r="A35" t="s">
        <v>2814</v>
      </c>
      <c r="B35" t="s">
        <v>5837</v>
      </c>
      <c r="E35" t="b">
        <v>1</v>
      </c>
    </row>
    <row r="36" spans="1:5" x14ac:dyDescent="0.25">
      <c r="A36" t="s">
        <v>5838</v>
      </c>
      <c r="B36" t="s">
        <v>5839</v>
      </c>
      <c r="E36" t="b">
        <v>1</v>
      </c>
    </row>
    <row r="37" spans="1:5" x14ac:dyDescent="0.25">
      <c r="A37" t="s">
        <v>5840</v>
      </c>
      <c r="B37" t="s">
        <v>5841</v>
      </c>
      <c r="E37" t="b">
        <v>1</v>
      </c>
    </row>
    <row r="38" spans="1:5" x14ac:dyDescent="0.25">
      <c r="A38" t="s">
        <v>5842</v>
      </c>
      <c r="B38" t="s">
        <v>5843</v>
      </c>
      <c r="E38" t="b">
        <v>1</v>
      </c>
    </row>
    <row r="39" spans="1:5" x14ac:dyDescent="0.25">
      <c r="A39" t="s">
        <v>4406</v>
      </c>
      <c r="B39" t="s">
        <v>5844</v>
      </c>
      <c r="E39" t="b">
        <v>1</v>
      </c>
    </row>
    <row r="40" spans="1:5" x14ac:dyDescent="0.25">
      <c r="A40" t="s">
        <v>4686</v>
      </c>
      <c r="B40" t="s">
        <v>5845</v>
      </c>
      <c r="E40" t="b">
        <v>1</v>
      </c>
    </row>
    <row r="41" spans="1:5" x14ac:dyDescent="0.25">
      <c r="A41" t="s">
        <v>3898</v>
      </c>
      <c r="B41" t="s">
        <v>5846</v>
      </c>
      <c r="E41" t="b">
        <v>1</v>
      </c>
    </row>
    <row r="42" spans="1:5" x14ac:dyDescent="0.25">
      <c r="A42" t="s">
        <v>5847</v>
      </c>
      <c r="B42" t="s">
        <v>5848</v>
      </c>
      <c r="E42" t="b">
        <v>1</v>
      </c>
    </row>
    <row r="43" spans="1:5" x14ac:dyDescent="0.25">
      <c r="A43" t="s">
        <v>5849</v>
      </c>
      <c r="B43" t="s">
        <v>5850</v>
      </c>
      <c r="E43" t="b">
        <v>1</v>
      </c>
    </row>
    <row r="44" spans="1:5" x14ac:dyDescent="0.25">
      <c r="A44" t="s">
        <v>1570</v>
      </c>
      <c r="B44" t="s">
        <v>5851</v>
      </c>
      <c r="E44" t="b">
        <v>1</v>
      </c>
    </row>
    <row r="45" spans="1:5" x14ac:dyDescent="0.25">
      <c r="A45" t="s">
        <v>5852</v>
      </c>
      <c r="B45" t="s">
        <v>5853</v>
      </c>
      <c r="E45" t="b">
        <v>1</v>
      </c>
    </row>
    <row r="46" spans="1:5" x14ac:dyDescent="0.25">
      <c r="A46" t="s">
        <v>5854</v>
      </c>
      <c r="B46" t="s">
        <v>5855</v>
      </c>
      <c r="E46" t="b">
        <v>1</v>
      </c>
    </row>
    <row r="47" spans="1:5" x14ac:dyDescent="0.25">
      <c r="A47" t="s">
        <v>4322</v>
      </c>
      <c r="B47" t="s">
        <v>5856</v>
      </c>
      <c r="E47" t="b">
        <v>1</v>
      </c>
    </row>
    <row r="48" spans="1:5" x14ac:dyDescent="0.25">
      <c r="A48" t="s">
        <v>3152</v>
      </c>
      <c r="B48" t="s">
        <v>5857</v>
      </c>
      <c r="E48" t="b">
        <v>1</v>
      </c>
    </row>
    <row r="49" spans="1:5" x14ac:dyDescent="0.25">
      <c r="A49" t="s">
        <v>3070</v>
      </c>
      <c r="B49" t="s">
        <v>5858</v>
      </c>
      <c r="E49" t="b">
        <v>1</v>
      </c>
    </row>
    <row r="50" spans="1:5" x14ac:dyDescent="0.25">
      <c r="A50" t="s">
        <v>5859</v>
      </c>
      <c r="B50" t="s">
        <v>5860</v>
      </c>
      <c r="E50" t="b">
        <v>1</v>
      </c>
    </row>
    <row r="51" spans="1:5" x14ac:dyDescent="0.25">
      <c r="A51" t="s">
        <v>4670</v>
      </c>
      <c r="B51" t="s">
        <v>5861</v>
      </c>
      <c r="E51" t="b">
        <v>1</v>
      </c>
    </row>
    <row r="52" spans="1:5" x14ac:dyDescent="0.25">
      <c r="A52" t="s">
        <v>1620</v>
      </c>
      <c r="B52" t="s">
        <v>5862</v>
      </c>
      <c r="E52" t="b">
        <v>1</v>
      </c>
    </row>
    <row r="53" spans="1:5" x14ac:dyDescent="0.25">
      <c r="A53" t="s">
        <v>664</v>
      </c>
      <c r="B53" t="s">
        <v>5863</v>
      </c>
      <c r="E53" t="b">
        <v>1</v>
      </c>
    </row>
    <row r="54" spans="1:5" x14ac:dyDescent="0.25">
      <c r="A54" t="s">
        <v>652</v>
      </c>
      <c r="B54" t="s">
        <v>5864</v>
      </c>
      <c r="E54" t="b">
        <v>1</v>
      </c>
    </row>
    <row r="55" spans="1:5" x14ac:dyDescent="0.25">
      <c r="A55" t="s">
        <v>5865</v>
      </c>
      <c r="B55" t="s">
        <v>5866</v>
      </c>
      <c r="E55" t="b">
        <v>1</v>
      </c>
    </row>
    <row r="56" spans="1:5" x14ac:dyDescent="0.25">
      <c r="A56" t="s">
        <v>5867</v>
      </c>
      <c r="B56" t="s">
        <v>5868</v>
      </c>
      <c r="E56" t="b">
        <v>1</v>
      </c>
    </row>
    <row r="57" spans="1:5" x14ac:dyDescent="0.25">
      <c r="A57" t="s">
        <v>5869</v>
      </c>
      <c r="B57" t="s">
        <v>5870</v>
      </c>
      <c r="E57" t="b">
        <v>1</v>
      </c>
    </row>
    <row r="58" spans="1:5" x14ac:dyDescent="0.25">
      <c r="A58" t="s">
        <v>5871</v>
      </c>
      <c r="B58" t="s">
        <v>5872</v>
      </c>
      <c r="E58" t="b">
        <v>1</v>
      </c>
    </row>
    <row r="59" spans="1:5" x14ac:dyDescent="0.25">
      <c r="A59" t="s">
        <v>5873</v>
      </c>
      <c r="B59" t="s">
        <v>5874</v>
      </c>
      <c r="E59" t="b">
        <v>1</v>
      </c>
    </row>
    <row r="60" spans="1:5" x14ac:dyDescent="0.25">
      <c r="A60" t="s">
        <v>5875</v>
      </c>
      <c r="B60" t="s">
        <v>5876</v>
      </c>
      <c r="E60" t="b">
        <v>1</v>
      </c>
    </row>
    <row r="61" spans="1:5" x14ac:dyDescent="0.25">
      <c r="A61" t="s">
        <v>5877</v>
      </c>
      <c r="B61" t="s">
        <v>5878</v>
      </c>
      <c r="E61" t="b">
        <v>1</v>
      </c>
    </row>
    <row r="62" spans="1:5" x14ac:dyDescent="0.25">
      <c r="A62" t="s">
        <v>5879</v>
      </c>
      <c r="B62" t="s">
        <v>5880</v>
      </c>
      <c r="E62" t="b">
        <v>1</v>
      </c>
    </row>
    <row r="63" spans="1:5" x14ac:dyDescent="0.25">
      <c r="A63" t="s">
        <v>5881</v>
      </c>
      <c r="B63" t="s">
        <v>5882</v>
      </c>
      <c r="E63" t="b">
        <v>1</v>
      </c>
    </row>
    <row r="64" spans="1:5" x14ac:dyDescent="0.25">
      <c r="A64" t="s">
        <v>5883</v>
      </c>
      <c r="B64" t="s">
        <v>5884</v>
      </c>
      <c r="E64" t="b">
        <v>1</v>
      </c>
    </row>
    <row r="65" spans="1:5" x14ac:dyDescent="0.25">
      <c r="A65" t="s">
        <v>5885</v>
      </c>
      <c r="B65" t="s">
        <v>5886</v>
      </c>
      <c r="E65" t="b">
        <v>1</v>
      </c>
    </row>
    <row r="66" spans="1:5" x14ac:dyDescent="0.25">
      <c r="A66" t="s">
        <v>5887</v>
      </c>
      <c r="B66" t="s">
        <v>5888</v>
      </c>
      <c r="E66" t="b">
        <v>1</v>
      </c>
    </row>
    <row r="67" spans="1:5" x14ac:dyDescent="0.25">
      <c r="A67" t="s">
        <v>5889</v>
      </c>
      <c r="B67" t="s">
        <v>5890</v>
      </c>
      <c r="E67" t="b">
        <v>1</v>
      </c>
    </row>
    <row r="68" spans="1:5" x14ac:dyDescent="0.25">
      <c r="A68" t="s">
        <v>5891</v>
      </c>
      <c r="B68" t="s">
        <v>5892</v>
      </c>
      <c r="E68" t="b">
        <v>1</v>
      </c>
    </row>
    <row r="69" spans="1:5" x14ac:dyDescent="0.25">
      <c r="A69" t="s">
        <v>3210</v>
      </c>
      <c r="B69" t="s">
        <v>5925</v>
      </c>
      <c r="E69" t="b">
        <v>1</v>
      </c>
    </row>
    <row r="70" spans="1:5" x14ac:dyDescent="0.25">
      <c r="A70" t="s">
        <v>1340</v>
      </c>
      <c r="B70" t="s">
        <v>5926</v>
      </c>
      <c r="E70" t="b">
        <v>1</v>
      </c>
    </row>
    <row r="71" spans="1:5" x14ac:dyDescent="0.25">
      <c r="A71" t="s">
        <v>308</v>
      </c>
      <c r="B71" t="s">
        <v>5927</v>
      </c>
      <c r="E71" t="b">
        <v>1</v>
      </c>
    </row>
    <row r="72" spans="1:5" x14ac:dyDescent="0.25">
      <c r="A72" t="s">
        <v>2416</v>
      </c>
      <c r="B72" t="s">
        <v>5928</v>
      </c>
      <c r="E72" t="b">
        <v>1</v>
      </c>
    </row>
    <row r="73" spans="1:5" x14ac:dyDescent="0.25">
      <c r="A73" t="s">
        <v>2418</v>
      </c>
      <c r="B73" t="s">
        <v>5929</v>
      </c>
      <c r="E73" t="b">
        <v>1</v>
      </c>
    </row>
    <row r="74" spans="1:5" x14ac:dyDescent="0.25">
      <c r="A74" t="s">
        <v>5930</v>
      </c>
      <c r="B74" t="s">
        <v>5931</v>
      </c>
      <c r="E74" t="b">
        <v>1</v>
      </c>
    </row>
    <row r="75" spans="1:5" x14ac:dyDescent="0.25">
      <c r="A75" t="s">
        <v>1960</v>
      </c>
      <c r="B75" t="s">
        <v>5932</v>
      </c>
      <c r="E75" t="b">
        <v>1</v>
      </c>
    </row>
    <row r="76" spans="1:5" x14ac:dyDescent="0.25">
      <c r="A76" t="s">
        <v>5933</v>
      </c>
      <c r="B76" t="s">
        <v>5934</v>
      </c>
      <c r="E76" t="b">
        <v>1</v>
      </c>
    </row>
    <row r="77" spans="1:5" x14ac:dyDescent="0.25">
      <c r="A77" t="s">
        <v>5935</v>
      </c>
      <c r="B77" t="s">
        <v>5936</v>
      </c>
      <c r="E77" t="b">
        <v>1</v>
      </c>
    </row>
    <row r="78" spans="1:5" x14ac:dyDescent="0.25">
      <c r="A78" t="s">
        <v>6000</v>
      </c>
      <c r="B78" t="s">
        <v>6001</v>
      </c>
      <c r="E78" t="b">
        <v>1</v>
      </c>
    </row>
    <row r="79" spans="1:5" x14ac:dyDescent="0.25">
      <c r="A79" t="s">
        <v>6002</v>
      </c>
      <c r="B79" t="s">
        <v>6003</v>
      </c>
      <c r="E79" t="b">
        <v>1</v>
      </c>
    </row>
    <row r="80" spans="1:5" x14ac:dyDescent="0.25">
      <c r="A80" t="s">
        <v>6004</v>
      </c>
      <c r="B80" t="s">
        <v>6005</v>
      </c>
      <c r="E80" t="b">
        <v>1</v>
      </c>
    </row>
    <row r="81" spans="1:5" x14ac:dyDescent="0.25">
      <c r="A81" t="s">
        <v>6006</v>
      </c>
      <c r="B81" t="s">
        <v>6007</v>
      </c>
      <c r="E81" t="b">
        <v>1</v>
      </c>
    </row>
    <row r="82" spans="1:5" x14ac:dyDescent="0.25">
      <c r="A82" t="s">
        <v>6008</v>
      </c>
      <c r="B82" t="s">
        <v>6009</v>
      </c>
      <c r="E82" t="b">
        <v>1</v>
      </c>
    </row>
    <row r="83" spans="1:5" x14ac:dyDescent="0.25">
      <c r="A83" t="s">
        <v>6010</v>
      </c>
      <c r="B83" t="s">
        <v>6011</v>
      </c>
      <c r="E83" t="b">
        <v>1</v>
      </c>
    </row>
    <row r="84" spans="1:5" x14ac:dyDescent="0.25">
      <c r="A84" t="s">
        <v>6012</v>
      </c>
      <c r="B84" t="s">
        <v>6013</v>
      </c>
      <c r="E84" t="b">
        <v>1</v>
      </c>
    </row>
    <row r="85" spans="1:5" x14ac:dyDescent="0.25">
      <c r="A85" t="s">
        <v>322</v>
      </c>
      <c r="B85" t="s">
        <v>6014</v>
      </c>
      <c r="E85" t="b">
        <v>1</v>
      </c>
    </row>
    <row r="86" spans="1:5" x14ac:dyDescent="0.25">
      <c r="A86" t="s">
        <v>1998</v>
      </c>
      <c r="B86" t="s">
        <v>6015</v>
      </c>
      <c r="E86" t="b">
        <v>1</v>
      </c>
    </row>
    <row r="87" spans="1:5" x14ac:dyDescent="0.25">
      <c r="A87" t="s">
        <v>6016</v>
      </c>
      <c r="B87" t="s">
        <v>6017</v>
      </c>
      <c r="E87" t="b">
        <v>1</v>
      </c>
    </row>
    <row r="88" spans="1:5" x14ac:dyDescent="0.25">
      <c r="A88" t="s">
        <v>4782</v>
      </c>
      <c r="B88" t="s">
        <v>6018</v>
      </c>
      <c r="E88" t="b">
        <v>1</v>
      </c>
    </row>
    <row r="89" spans="1:5" x14ac:dyDescent="0.25">
      <c r="A89" t="s">
        <v>3154</v>
      </c>
      <c r="B89" t="s">
        <v>6019</v>
      </c>
      <c r="E89" t="b">
        <v>1</v>
      </c>
    </row>
    <row r="90" spans="1:5" x14ac:dyDescent="0.25">
      <c r="A90" t="s">
        <v>4842</v>
      </c>
      <c r="B90" t="s">
        <v>6020</v>
      </c>
      <c r="E90" t="b">
        <v>1</v>
      </c>
    </row>
    <row r="91" spans="1:5" x14ac:dyDescent="0.25">
      <c r="A91" t="s">
        <v>6021</v>
      </c>
      <c r="B91" t="s">
        <v>6022</v>
      </c>
      <c r="E91" t="b">
        <v>1</v>
      </c>
    </row>
    <row r="92" spans="1:5" x14ac:dyDescent="0.25">
      <c r="A92" t="s">
        <v>6023</v>
      </c>
      <c r="B92" t="s">
        <v>6024</v>
      </c>
      <c r="E92" t="b">
        <v>1</v>
      </c>
    </row>
    <row r="93" spans="1:5" x14ac:dyDescent="0.25">
      <c r="A93" t="s">
        <v>1308</v>
      </c>
      <c r="B93" t="s">
        <v>6025</v>
      </c>
      <c r="E93" t="b">
        <v>1</v>
      </c>
    </row>
    <row r="94" spans="1:5" x14ac:dyDescent="0.25">
      <c r="A94" t="s">
        <v>1824</v>
      </c>
      <c r="B94" t="s">
        <v>6026</v>
      </c>
      <c r="E94" t="b">
        <v>1</v>
      </c>
    </row>
    <row r="95" spans="1:5" x14ac:dyDescent="0.25">
      <c r="A95" t="s">
        <v>6027</v>
      </c>
      <c r="B95" t="s">
        <v>6028</v>
      </c>
      <c r="E95" t="b">
        <v>1</v>
      </c>
    </row>
    <row r="96" spans="1:5" x14ac:dyDescent="0.25">
      <c r="A96" t="s">
        <v>4416</v>
      </c>
      <c r="B96" t="s">
        <v>6029</v>
      </c>
      <c r="E96" t="b">
        <v>1</v>
      </c>
    </row>
    <row r="97" spans="1:5" x14ac:dyDescent="0.25">
      <c r="A97" t="s">
        <v>6030</v>
      </c>
      <c r="B97" t="s">
        <v>6031</v>
      </c>
      <c r="E97" t="b">
        <v>1</v>
      </c>
    </row>
    <row r="98" spans="1:5" x14ac:dyDescent="0.25">
      <c r="A98" t="s">
        <v>1306</v>
      </c>
      <c r="B98" t="s">
        <v>6032</v>
      </c>
      <c r="E98" t="b">
        <v>1</v>
      </c>
    </row>
    <row r="99" spans="1:5" x14ac:dyDescent="0.25">
      <c r="A99" t="s">
        <v>882</v>
      </c>
      <c r="B99" t="s">
        <v>6033</v>
      </c>
      <c r="E99" t="b">
        <v>1</v>
      </c>
    </row>
    <row r="100" spans="1:5" x14ac:dyDescent="0.25">
      <c r="A100" t="s">
        <v>2844</v>
      </c>
      <c r="B100" t="s">
        <v>6034</v>
      </c>
      <c r="E100" t="b">
        <v>1</v>
      </c>
    </row>
    <row r="101" spans="1:5" x14ac:dyDescent="0.25">
      <c r="A101" t="s">
        <v>4370</v>
      </c>
      <c r="B101" t="s">
        <v>6035</v>
      </c>
      <c r="E101" t="b">
        <v>1</v>
      </c>
    </row>
    <row r="102" spans="1:5" x14ac:dyDescent="0.25">
      <c r="A102" t="s">
        <v>4394</v>
      </c>
      <c r="B102" t="s">
        <v>6036</v>
      </c>
      <c r="E102" t="b">
        <v>1</v>
      </c>
    </row>
    <row r="103" spans="1:5" x14ac:dyDescent="0.25">
      <c r="A103" t="s">
        <v>2772</v>
      </c>
      <c r="B103" t="s">
        <v>6037</v>
      </c>
      <c r="E103" t="b">
        <v>1</v>
      </c>
    </row>
    <row r="104" spans="1:5" x14ac:dyDescent="0.25">
      <c r="A104" t="s">
        <v>6038</v>
      </c>
      <c r="B104" t="s">
        <v>6039</v>
      </c>
      <c r="E104" t="b">
        <v>1</v>
      </c>
    </row>
    <row r="105" spans="1:5" x14ac:dyDescent="0.25">
      <c r="A105" t="s">
        <v>2612</v>
      </c>
      <c r="B105" t="s">
        <v>6040</v>
      </c>
      <c r="E105" t="b">
        <v>1</v>
      </c>
    </row>
    <row r="106" spans="1:5" x14ac:dyDescent="0.25">
      <c r="A106" t="s">
        <v>4302</v>
      </c>
      <c r="B106" t="s">
        <v>6041</v>
      </c>
      <c r="E106" t="b">
        <v>1</v>
      </c>
    </row>
    <row r="107" spans="1:5" x14ac:dyDescent="0.25">
      <c r="A107" t="s">
        <v>404</v>
      </c>
      <c r="B107" t="s">
        <v>6042</v>
      </c>
      <c r="E107" t="b">
        <v>1</v>
      </c>
    </row>
    <row r="108" spans="1:5" x14ac:dyDescent="0.25">
      <c r="A108" t="s">
        <v>4392</v>
      </c>
      <c r="B108" t="s">
        <v>6043</v>
      </c>
      <c r="E108" t="b">
        <v>1</v>
      </c>
    </row>
    <row r="109" spans="1:5" x14ac:dyDescent="0.25">
      <c r="A109" t="s">
        <v>4356</v>
      </c>
      <c r="B109" t="s">
        <v>6044</v>
      </c>
      <c r="E109" t="b">
        <v>1</v>
      </c>
    </row>
    <row r="110" spans="1:5" x14ac:dyDescent="0.25">
      <c r="A110" t="s">
        <v>462</v>
      </c>
      <c r="B110" t="s">
        <v>6045</v>
      </c>
      <c r="E110" t="b">
        <v>1</v>
      </c>
    </row>
    <row r="111" spans="1:5" x14ac:dyDescent="0.25">
      <c r="A111" t="s">
        <v>4002</v>
      </c>
      <c r="B111" t="s">
        <v>6046</v>
      </c>
      <c r="E111" t="b">
        <v>1</v>
      </c>
    </row>
    <row r="112" spans="1:5" x14ac:dyDescent="0.25">
      <c r="A112" t="s">
        <v>970</v>
      </c>
      <c r="B112" t="s">
        <v>6047</v>
      </c>
      <c r="E112" t="b">
        <v>1</v>
      </c>
    </row>
    <row r="113" spans="1:5" x14ac:dyDescent="0.25">
      <c r="A113" t="s">
        <v>4190</v>
      </c>
      <c r="B113" t="s">
        <v>6048</v>
      </c>
      <c r="E113" t="b">
        <v>1</v>
      </c>
    </row>
    <row r="114" spans="1:5" x14ac:dyDescent="0.25">
      <c r="A114" t="s">
        <v>590</v>
      </c>
      <c r="B114" t="s">
        <v>6049</v>
      </c>
      <c r="E114" t="b">
        <v>1</v>
      </c>
    </row>
    <row r="115" spans="1:5" x14ac:dyDescent="0.25">
      <c r="A115" t="s">
        <v>3058</v>
      </c>
      <c r="B115" t="s">
        <v>6050</v>
      </c>
      <c r="E115" t="b">
        <v>1</v>
      </c>
    </row>
    <row r="116" spans="1:5" x14ac:dyDescent="0.25">
      <c r="A116" t="s">
        <v>4034</v>
      </c>
      <c r="B116" t="s">
        <v>6051</v>
      </c>
      <c r="E116" t="b">
        <v>1</v>
      </c>
    </row>
    <row r="117" spans="1:5" x14ac:dyDescent="0.25">
      <c r="A117" t="s">
        <v>3144</v>
      </c>
      <c r="B117" t="s">
        <v>6052</v>
      </c>
      <c r="E117" t="b">
        <v>1</v>
      </c>
    </row>
    <row r="118" spans="1:5" x14ac:dyDescent="0.25">
      <c r="A118" t="s">
        <v>3288</v>
      </c>
      <c r="B118" t="s">
        <v>6053</v>
      </c>
      <c r="E118" t="b">
        <v>1</v>
      </c>
    </row>
    <row r="119" spans="1:5" x14ac:dyDescent="0.25">
      <c r="A119" t="s">
        <v>2020</v>
      </c>
      <c r="B119" t="s">
        <v>6054</v>
      </c>
      <c r="E119" t="b">
        <v>1</v>
      </c>
    </row>
    <row r="120" spans="1:5" x14ac:dyDescent="0.25">
      <c r="A120" t="s">
        <v>4444</v>
      </c>
      <c r="B120" t="s">
        <v>6055</v>
      </c>
      <c r="E120" t="b">
        <v>1</v>
      </c>
    </row>
    <row r="121" spans="1:5" x14ac:dyDescent="0.25">
      <c r="A121" t="s">
        <v>2572</v>
      </c>
      <c r="B121" t="s">
        <v>6056</v>
      </c>
      <c r="E121" t="b">
        <v>1</v>
      </c>
    </row>
    <row r="122" spans="1:5" x14ac:dyDescent="0.25">
      <c r="A122" t="s">
        <v>2644</v>
      </c>
      <c r="B122" t="s">
        <v>6057</v>
      </c>
      <c r="E122" t="b">
        <v>1</v>
      </c>
    </row>
    <row r="123" spans="1:5" x14ac:dyDescent="0.25">
      <c r="A123" t="s">
        <v>6058</v>
      </c>
      <c r="B123" t="s">
        <v>6059</v>
      </c>
      <c r="E123" t="b">
        <v>1</v>
      </c>
    </row>
    <row r="124" spans="1:5" x14ac:dyDescent="0.25">
      <c r="A124" t="s">
        <v>424</v>
      </c>
      <c r="B124" t="s">
        <v>6060</v>
      </c>
      <c r="E124" t="b">
        <v>1</v>
      </c>
    </row>
    <row r="125" spans="1:5" x14ac:dyDescent="0.25">
      <c r="A125" t="s">
        <v>510</v>
      </c>
      <c r="B125" t="s">
        <v>6061</v>
      </c>
      <c r="E125" t="b">
        <v>1</v>
      </c>
    </row>
    <row r="126" spans="1:5" x14ac:dyDescent="0.25">
      <c r="A126" t="s">
        <v>2764</v>
      </c>
      <c r="B126" t="s">
        <v>6062</v>
      </c>
      <c r="E126" t="b">
        <v>1</v>
      </c>
    </row>
    <row r="127" spans="1:5" x14ac:dyDescent="0.25">
      <c r="A127" t="s">
        <v>4918</v>
      </c>
      <c r="B127" t="s">
        <v>6063</v>
      </c>
      <c r="E127" t="b">
        <v>1</v>
      </c>
    </row>
    <row r="128" spans="1:5" x14ac:dyDescent="0.25">
      <c r="A128" t="s">
        <v>1374</v>
      </c>
      <c r="B128" t="s">
        <v>6064</v>
      </c>
      <c r="E128" t="b">
        <v>1</v>
      </c>
    </row>
    <row r="129" spans="1:5" x14ac:dyDescent="0.25">
      <c r="A129" t="s">
        <v>2630</v>
      </c>
      <c r="B129" t="s">
        <v>6065</v>
      </c>
      <c r="E129" t="b">
        <v>1</v>
      </c>
    </row>
    <row r="130" spans="1:5" x14ac:dyDescent="0.25">
      <c r="A130" t="s">
        <v>1054</v>
      </c>
      <c r="B130" t="s">
        <v>6066</v>
      </c>
      <c r="E130" t="b">
        <v>1</v>
      </c>
    </row>
    <row r="131" spans="1:5" x14ac:dyDescent="0.25">
      <c r="A131" t="s">
        <v>2408</v>
      </c>
      <c r="B131" t="s">
        <v>6067</v>
      </c>
      <c r="E131" t="b">
        <v>1</v>
      </c>
    </row>
    <row r="132" spans="1:5" x14ac:dyDescent="0.25">
      <c r="A132" t="s">
        <v>3940</v>
      </c>
      <c r="B132" t="s">
        <v>6068</v>
      </c>
      <c r="E132" t="b">
        <v>1</v>
      </c>
    </row>
    <row r="133" spans="1:5" x14ac:dyDescent="0.25">
      <c r="A133" t="s">
        <v>4704</v>
      </c>
      <c r="B133" t="s">
        <v>6069</v>
      </c>
      <c r="E133" t="b">
        <v>1</v>
      </c>
    </row>
    <row r="134" spans="1:5" x14ac:dyDescent="0.25">
      <c r="A134" t="s">
        <v>2156</v>
      </c>
      <c r="B134" t="s">
        <v>6070</v>
      </c>
      <c r="E134" t="b">
        <v>1</v>
      </c>
    </row>
    <row r="135" spans="1:5" x14ac:dyDescent="0.25">
      <c r="A135" t="s">
        <v>990</v>
      </c>
      <c r="B135" t="s">
        <v>6071</v>
      </c>
      <c r="E135" t="b">
        <v>1</v>
      </c>
    </row>
    <row r="136" spans="1:5" x14ac:dyDescent="0.25">
      <c r="A136" t="s">
        <v>992</v>
      </c>
      <c r="B136" t="s">
        <v>6072</v>
      </c>
      <c r="E136" t="b">
        <v>1</v>
      </c>
    </row>
    <row r="137" spans="1:5" x14ac:dyDescent="0.25">
      <c r="A137" t="s">
        <v>994</v>
      </c>
      <c r="B137" t="s">
        <v>6073</v>
      </c>
      <c r="E137" t="b">
        <v>1</v>
      </c>
    </row>
    <row r="138" spans="1:5" x14ac:dyDescent="0.25">
      <c r="A138" t="s">
        <v>3222</v>
      </c>
      <c r="B138" t="s">
        <v>6074</v>
      </c>
      <c r="E138" t="b">
        <v>1</v>
      </c>
    </row>
    <row r="139" spans="1:5" x14ac:dyDescent="0.25">
      <c r="A139" t="s">
        <v>2484</v>
      </c>
      <c r="B139" t="s">
        <v>6075</v>
      </c>
      <c r="E139" t="b">
        <v>1</v>
      </c>
    </row>
    <row r="140" spans="1:5" x14ac:dyDescent="0.25">
      <c r="A140" t="s">
        <v>3860</v>
      </c>
      <c r="B140" t="s">
        <v>6076</v>
      </c>
      <c r="E140" t="b">
        <v>1</v>
      </c>
    </row>
    <row r="141" spans="1:5" x14ac:dyDescent="0.25">
      <c r="A141" t="s">
        <v>714</v>
      </c>
      <c r="B141" t="s">
        <v>6077</v>
      </c>
      <c r="E141" t="b">
        <v>1</v>
      </c>
    </row>
    <row r="142" spans="1:5" x14ac:dyDescent="0.25">
      <c r="A142" t="s">
        <v>494</v>
      </c>
      <c r="B142" t="s">
        <v>6078</v>
      </c>
      <c r="E142" t="b">
        <v>1</v>
      </c>
    </row>
    <row r="143" spans="1:5" x14ac:dyDescent="0.25">
      <c r="A143" t="s">
        <v>3766</v>
      </c>
      <c r="B143" t="s">
        <v>6079</v>
      </c>
      <c r="E143" t="b">
        <v>1</v>
      </c>
    </row>
    <row r="144" spans="1:5" x14ac:dyDescent="0.25">
      <c r="A144" t="s">
        <v>4576</v>
      </c>
      <c r="B144" t="s">
        <v>6080</v>
      </c>
      <c r="E144" t="b">
        <v>1</v>
      </c>
    </row>
    <row r="145" spans="1:5" x14ac:dyDescent="0.25">
      <c r="A145" t="s">
        <v>522</v>
      </c>
      <c r="B145" t="s">
        <v>6081</v>
      </c>
      <c r="E145" t="b">
        <v>1</v>
      </c>
    </row>
    <row r="146" spans="1:5" x14ac:dyDescent="0.25">
      <c r="A146" t="s">
        <v>2892</v>
      </c>
      <c r="B146" t="s">
        <v>6082</v>
      </c>
      <c r="E146" t="b">
        <v>1</v>
      </c>
    </row>
    <row r="147" spans="1:5" x14ac:dyDescent="0.25">
      <c r="A147" t="s">
        <v>3424</v>
      </c>
      <c r="B147" t="s">
        <v>6083</v>
      </c>
      <c r="E147" t="b">
        <v>1</v>
      </c>
    </row>
    <row r="148" spans="1:5" x14ac:dyDescent="0.25">
      <c r="A148" t="s">
        <v>3608</v>
      </c>
      <c r="B148" t="s">
        <v>6084</v>
      </c>
      <c r="E148" t="b">
        <v>1</v>
      </c>
    </row>
    <row r="149" spans="1:5" x14ac:dyDescent="0.25">
      <c r="A149" t="s">
        <v>2996</v>
      </c>
      <c r="B149" t="s">
        <v>6085</v>
      </c>
      <c r="E149" t="b">
        <v>1</v>
      </c>
    </row>
    <row r="150" spans="1:5" x14ac:dyDescent="0.25">
      <c r="A150" t="s">
        <v>2274</v>
      </c>
      <c r="B150" t="s">
        <v>6086</v>
      </c>
      <c r="E150" t="b">
        <v>1</v>
      </c>
    </row>
    <row r="151" spans="1:5" x14ac:dyDescent="0.25">
      <c r="A151" t="s">
        <v>2190</v>
      </c>
      <c r="B151" t="s">
        <v>6087</v>
      </c>
      <c r="E151" t="b">
        <v>1</v>
      </c>
    </row>
    <row r="152" spans="1:5" x14ac:dyDescent="0.25">
      <c r="A152" t="s">
        <v>336</v>
      </c>
      <c r="B152" t="s">
        <v>6088</v>
      </c>
      <c r="E152" t="b">
        <v>1</v>
      </c>
    </row>
    <row r="153" spans="1:5" x14ac:dyDescent="0.25">
      <c r="A153" t="s">
        <v>832</v>
      </c>
      <c r="B153" t="s">
        <v>6089</v>
      </c>
      <c r="E153" t="b">
        <v>1</v>
      </c>
    </row>
    <row r="154" spans="1:5" x14ac:dyDescent="0.25">
      <c r="A154" t="s">
        <v>5010</v>
      </c>
      <c r="B154" t="s">
        <v>5441</v>
      </c>
      <c r="E154" t="b">
        <v>1</v>
      </c>
    </row>
    <row r="155" spans="1:5" x14ac:dyDescent="0.25">
      <c r="A155" t="s">
        <v>5012</v>
      </c>
      <c r="B155" t="s">
        <v>5442</v>
      </c>
      <c r="E155" t="b">
        <v>1</v>
      </c>
    </row>
    <row r="156" spans="1:5" x14ac:dyDescent="0.25">
      <c r="A156" t="s">
        <v>6164</v>
      </c>
      <c r="B156" t="s">
        <v>6165</v>
      </c>
      <c r="E156" t="b">
        <v>1</v>
      </c>
    </row>
    <row r="157" spans="1:5" x14ac:dyDescent="0.25">
      <c r="A157" t="s">
        <v>6166</v>
      </c>
      <c r="B157" t="s">
        <v>6167</v>
      </c>
      <c r="E157" t="b">
        <v>1</v>
      </c>
    </row>
    <row r="158" spans="1:5" x14ac:dyDescent="0.25">
      <c r="A158" t="s">
        <v>6168</v>
      </c>
      <c r="B158" t="s">
        <v>6169</v>
      </c>
      <c r="E158" t="b">
        <v>1</v>
      </c>
    </row>
    <row r="159" spans="1:5" x14ac:dyDescent="0.25">
      <c r="A159" t="s">
        <v>6170</v>
      </c>
      <c r="B159" t="s">
        <v>6171</v>
      </c>
      <c r="E159" t="b">
        <v>1</v>
      </c>
    </row>
    <row r="160" spans="1:5" x14ac:dyDescent="0.25">
      <c r="A160" t="s">
        <v>6172</v>
      </c>
      <c r="B160" t="s">
        <v>6173</v>
      </c>
      <c r="E160" t="b">
        <v>1</v>
      </c>
    </row>
    <row r="161" spans="1:5" x14ac:dyDescent="0.25">
      <c r="A161" t="s">
        <v>6174</v>
      </c>
      <c r="B161" t="s">
        <v>6175</v>
      </c>
      <c r="E161" t="b">
        <v>1</v>
      </c>
    </row>
    <row r="162" spans="1:5" x14ac:dyDescent="0.25">
      <c r="A162" t="s">
        <v>6176</v>
      </c>
      <c r="B162" t="s">
        <v>6177</v>
      </c>
      <c r="E162" t="b">
        <v>1</v>
      </c>
    </row>
    <row r="163" spans="1:5" x14ac:dyDescent="0.25">
      <c r="A163" t="s">
        <v>6178</v>
      </c>
      <c r="B163" t="s">
        <v>6179</v>
      </c>
      <c r="E163" t="b">
        <v>1</v>
      </c>
    </row>
    <row r="164" spans="1:5" x14ac:dyDescent="0.25">
      <c r="A164" t="s">
        <v>6180</v>
      </c>
      <c r="B164" t="s">
        <v>6181</v>
      </c>
      <c r="E164" t="b">
        <v>1</v>
      </c>
    </row>
    <row r="165" spans="1:5" x14ac:dyDescent="0.25">
      <c r="A165" t="s">
        <v>6182</v>
      </c>
      <c r="B165" t="s">
        <v>6183</v>
      </c>
      <c r="E165" t="b">
        <v>1</v>
      </c>
    </row>
    <row r="166" spans="1:5" x14ac:dyDescent="0.25">
      <c r="A166" t="s">
        <v>6184</v>
      </c>
      <c r="B166" t="s">
        <v>6185</v>
      </c>
      <c r="E166" t="b">
        <v>1</v>
      </c>
    </row>
    <row r="167" spans="1:5" x14ac:dyDescent="0.25">
      <c r="A167" t="s">
        <v>6186</v>
      </c>
      <c r="B167" t="s">
        <v>6187</v>
      </c>
      <c r="E167" t="b">
        <v>1</v>
      </c>
    </row>
    <row r="168" spans="1:5" x14ac:dyDescent="0.25">
      <c r="A168" t="s">
        <v>6188</v>
      </c>
      <c r="B168" t="s">
        <v>6189</v>
      </c>
      <c r="E168" t="b">
        <v>1</v>
      </c>
    </row>
    <row r="169" spans="1:5" x14ac:dyDescent="0.25">
      <c r="A169" t="s">
        <v>5443</v>
      </c>
      <c r="B169" t="s">
        <v>5444</v>
      </c>
      <c r="E169" t="b">
        <v>1</v>
      </c>
    </row>
    <row r="170" spans="1:5" x14ac:dyDescent="0.25">
      <c r="A170" t="s">
        <v>5445</v>
      </c>
      <c r="B170" t="s">
        <v>5446</v>
      </c>
      <c r="E170" t="b">
        <v>1</v>
      </c>
    </row>
    <row r="171" spans="1:5" x14ac:dyDescent="0.25">
      <c r="A171" t="s">
        <v>1104</v>
      </c>
      <c r="B171" t="s">
        <v>5447</v>
      </c>
      <c r="E171" t="b">
        <v>1</v>
      </c>
    </row>
    <row r="172" spans="1:5" x14ac:dyDescent="0.25">
      <c r="A172" t="s">
        <v>5448</v>
      </c>
      <c r="B172" t="s">
        <v>5449</v>
      </c>
      <c r="E172" t="b">
        <v>1</v>
      </c>
    </row>
    <row r="173" spans="1:5" x14ac:dyDescent="0.25">
      <c r="A173" t="s">
        <v>4896</v>
      </c>
      <c r="B173" t="s">
        <v>5449</v>
      </c>
      <c r="E173" t="b">
        <v>1</v>
      </c>
    </row>
    <row r="174" spans="1:5" x14ac:dyDescent="0.25">
      <c r="A174" t="s">
        <v>5450</v>
      </c>
      <c r="B174" t="s">
        <v>5451</v>
      </c>
      <c r="E174" t="b">
        <v>1</v>
      </c>
    </row>
    <row r="175" spans="1:5" x14ac:dyDescent="0.25">
      <c r="A175" t="s">
        <v>5452</v>
      </c>
      <c r="B175" t="s">
        <v>5453</v>
      </c>
      <c r="E175" t="b">
        <v>1</v>
      </c>
    </row>
    <row r="176" spans="1:5" x14ac:dyDescent="0.25">
      <c r="A176" t="s">
        <v>5454</v>
      </c>
      <c r="B176" t="s">
        <v>5455</v>
      </c>
      <c r="E176" t="b">
        <v>1</v>
      </c>
    </row>
    <row r="177" spans="1:5" x14ac:dyDescent="0.25">
      <c r="A177" t="s">
        <v>870</v>
      </c>
      <c r="B177" t="s">
        <v>6264</v>
      </c>
      <c r="E177" t="b">
        <v>1</v>
      </c>
    </row>
    <row r="178" spans="1:5" x14ac:dyDescent="0.25">
      <c r="A178" t="s">
        <v>4146</v>
      </c>
      <c r="B178" t="s">
        <v>6265</v>
      </c>
      <c r="E178" t="b">
        <v>1</v>
      </c>
    </row>
    <row r="179" spans="1:5" x14ac:dyDescent="0.25">
      <c r="A179" t="s">
        <v>3040</v>
      </c>
      <c r="B179" t="s">
        <v>6090</v>
      </c>
      <c r="E179" t="b">
        <v>1</v>
      </c>
    </row>
    <row r="180" spans="1:5" x14ac:dyDescent="0.25">
      <c r="A180" t="s">
        <v>790</v>
      </c>
      <c r="B180" t="s">
        <v>6091</v>
      </c>
      <c r="E180" t="b">
        <v>1</v>
      </c>
    </row>
    <row r="181" spans="1:5" x14ac:dyDescent="0.25">
      <c r="A181" t="s">
        <v>3922</v>
      </c>
      <c r="B181" t="s">
        <v>6092</v>
      </c>
      <c r="E181" t="b">
        <v>1</v>
      </c>
    </row>
    <row r="182" spans="1:5" x14ac:dyDescent="0.25">
      <c r="A182" t="s">
        <v>4550</v>
      </c>
      <c r="B182" t="s">
        <v>6093</v>
      </c>
      <c r="E182" t="b">
        <v>1</v>
      </c>
    </row>
    <row r="183" spans="1:5" x14ac:dyDescent="0.25">
      <c r="A183" t="s">
        <v>878</v>
      </c>
      <c r="B183" t="s">
        <v>6094</v>
      </c>
      <c r="E183" t="b">
        <v>1</v>
      </c>
    </row>
    <row r="184" spans="1:5" x14ac:dyDescent="0.25">
      <c r="A184" t="s">
        <v>1726</v>
      </c>
      <c r="B184" t="s">
        <v>6095</v>
      </c>
      <c r="E184" t="b">
        <v>1</v>
      </c>
    </row>
    <row r="185" spans="1:5" x14ac:dyDescent="0.25">
      <c r="A185" t="s">
        <v>1986</v>
      </c>
      <c r="B185" t="s">
        <v>6096</v>
      </c>
      <c r="E185" t="b">
        <v>1</v>
      </c>
    </row>
    <row r="186" spans="1:5" x14ac:dyDescent="0.25">
      <c r="A186" t="s">
        <v>2660</v>
      </c>
      <c r="B186" t="s">
        <v>6097</v>
      </c>
      <c r="E186" t="b">
        <v>1</v>
      </c>
    </row>
    <row r="187" spans="1:5" x14ac:dyDescent="0.25">
      <c r="A187" t="s">
        <v>292</v>
      </c>
      <c r="B187" t="s">
        <v>6098</v>
      </c>
      <c r="E187" t="b">
        <v>1</v>
      </c>
    </row>
    <row r="188" spans="1:5" x14ac:dyDescent="0.25">
      <c r="A188" t="s">
        <v>3176</v>
      </c>
      <c r="B188" t="s">
        <v>6099</v>
      </c>
      <c r="E188" t="b">
        <v>1</v>
      </c>
    </row>
    <row r="189" spans="1:5" x14ac:dyDescent="0.25">
      <c r="A189" t="s">
        <v>3890</v>
      </c>
      <c r="B189" t="s">
        <v>6100</v>
      </c>
      <c r="E189" t="b">
        <v>1</v>
      </c>
    </row>
    <row r="190" spans="1:5" x14ac:dyDescent="0.25">
      <c r="A190" t="s">
        <v>2486</v>
      </c>
      <c r="B190" t="s">
        <v>6101</v>
      </c>
      <c r="E190" t="b">
        <v>1</v>
      </c>
    </row>
    <row r="191" spans="1:5" x14ac:dyDescent="0.25">
      <c r="A191" t="s">
        <v>4890</v>
      </c>
      <c r="B191" t="s">
        <v>6102</v>
      </c>
      <c r="E191" t="b">
        <v>1</v>
      </c>
    </row>
    <row r="192" spans="1:5" x14ac:dyDescent="0.25">
      <c r="A192" t="s">
        <v>200</v>
      </c>
      <c r="B192" t="s">
        <v>6103</v>
      </c>
      <c r="E192" t="b">
        <v>1</v>
      </c>
    </row>
    <row r="193" spans="1:5" x14ac:dyDescent="0.25">
      <c r="A193" t="s">
        <v>3798</v>
      </c>
      <c r="B193" t="s">
        <v>6104</v>
      </c>
      <c r="E193" t="b">
        <v>1</v>
      </c>
    </row>
    <row r="194" spans="1:5" x14ac:dyDescent="0.25">
      <c r="A194" t="s">
        <v>4334</v>
      </c>
      <c r="B194" t="s">
        <v>6105</v>
      </c>
      <c r="E194" t="b">
        <v>1</v>
      </c>
    </row>
    <row r="195" spans="1:5" x14ac:dyDescent="0.25">
      <c r="A195" t="s">
        <v>1472</v>
      </c>
      <c r="B195" t="s">
        <v>6106</v>
      </c>
      <c r="E195" t="b">
        <v>1</v>
      </c>
    </row>
    <row r="196" spans="1:5" x14ac:dyDescent="0.25">
      <c r="A196" t="s">
        <v>2384</v>
      </c>
      <c r="B196" t="s">
        <v>6107</v>
      </c>
      <c r="E196" t="b">
        <v>1</v>
      </c>
    </row>
    <row r="197" spans="1:5" x14ac:dyDescent="0.25">
      <c r="A197" t="s">
        <v>6108</v>
      </c>
      <c r="B197" t="s">
        <v>6109</v>
      </c>
      <c r="E197" t="b">
        <v>1</v>
      </c>
    </row>
    <row r="198" spans="1:5" x14ac:dyDescent="0.25">
      <c r="A198" t="s">
        <v>6110</v>
      </c>
      <c r="B198" t="s">
        <v>6111</v>
      </c>
      <c r="E198" t="b">
        <v>1</v>
      </c>
    </row>
    <row r="199" spans="1:5" x14ac:dyDescent="0.25">
      <c r="A199" t="s">
        <v>2592</v>
      </c>
      <c r="B199" t="s">
        <v>6112</v>
      </c>
      <c r="E199" t="b">
        <v>1</v>
      </c>
    </row>
    <row r="200" spans="1:5" x14ac:dyDescent="0.25">
      <c r="A200" t="s">
        <v>6113</v>
      </c>
      <c r="B200" t="s">
        <v>6114</v>
      </c>
      <c r="E200" t="b">
        <v>1</v>
      </c>
    </row>
    <row r="201" spans="1:5" x14ac:dyDescent="0.25">
      <c r="A201" t="s">
        <v>6115</v>
      </c>
      <c r="B201" t="s">
        <v>6116</v>
      </c>
      <c r="E201" t="b">
        <v>1</v>
      </c>
    </row>
    <row r="202" spans="1:5" x14ac:dyDescent="0.25">
      <c r="A202" t="s">
        <v>3966</v>
      </c>
      <c r="B202" t="s">
        <v>6117</v>
      </c>
      <c r="E202" t="b">
        <v>1</v>
      </c>
    </row>
    <row r="203" spans="1:5" x14ac:dyDescent="0.25">
      <c r="A203" t="s">
        <v>1874</v>
      </c>
      <c r="B203" t="s">
        <v>6118</v>
      </c>
      <c r="E203" t="b">
        <v>1</v>
      </c>
    </row>
    <row r="204" spans="1:5" x14ac:dyDescent="0.25">
      <c r="A204" t="s">
        <v>6119</v>
      </c>
      <c r="B204" t="s">
        <v>6120</v>
      </c>
      <c r="E204" t="b">
        <v>1</v>
      </c>
    </row>
    <row r="205" spans="1:5" x14ac:dyDescent="0.25">
      <c r="A205" t="s">
        <v>640</v>
      </c>
      <c r="B205" t="s">
        <v>6121</v>
      </c>
      <c r="E205" t="b">
        <v>1</v>
      </c>
    </row>
    <row r="206" spans="1:5" x14ac:dyDescent="0.25">
      <c r="A206" t="s">
        <v>3796</v>
      </c>
      <c r="B206" t="s">
        <v>6122</v>
      </c>
      <c r="E206" t="b">
        <v>1</v>
      </c>
    </row>
    <row r="207" spans="1:5" x14ac:dyDescent="0.25">
      <c r="A207" t="s">
        <v>4472</v>
      </c>
      <c r="B207" t="s">
        <v>6123</v>
      </c>
      <c r="E207" t="b">
        <v>1</v>
      </c>
    </row>
    <row r="208" spans="1:5" x14ac:dyDescent="0.25">
      <c r="A208" t="s">
        <v>4468</v>
      </c>
      <c r="B208" t="s">
        <v>6124</v>
      </c>
      <c r="E208" t="b">
        <v>1</v>
      </c>
    </row>
    <row r="209" spans="1:5" x14ac:dyDescent="0.25">
      <c r="A209" t="s">
        <v>5137</v>
      </c>
      <c r="B209" t="s">
        <v>5456</v>
      </c>
      <c r="E209" t="b">
        <v>1</v>
      </c>
    </row>
    <row r="210" spans="1:5" x14ac:dyDescent="0.25">
      <c r="A210" t="s">
        <v>5457</v>
      </c>
      <c r="B210" t="s">
        <v>5458</v>
      </c>
      <c r="E210" t="b">
        <v>1</v>
      </c>
    </row>
    <row r="211" spans="1:5" x14ac:dyDescent="0.25">
      <c r="A211" t="s">
        <v>294</v>
      </c>
      <c r="B211" t="s">
        <v>5459</v>
      </c>
      <c r="E211" t="b">
        <v>1</v>
      </c>
    </row>
    <row r="212" spans="1:5" x14ac:dyDescent="0.25">
      <c r="A212" t="s">
        <v>2008</v>
      </c>
      <c r="B212" t="s">
        <v>5460</v>
      </c>
      <c r="E212" t="b">
        <v>1</v>
      </c>
    </row>
    <row r="213" spans="1:5" x14ac:dyDescent="0.25">
      <c r="A213" t="s">
        <v>5461</v>
      </c>
      <c r="B213" t="s">
        <v>5462</v>
      </c>
      <c r="E213" t="b">
        <v>1</v>
      </c>
    </row>
    <row r="214" spans="1:5" x14ac:dyDescent="0.25">
      <c r="A214" t="s">
        <v>2994</v>
      </c>
      <c r="B214" t="s">
        <v>5463</v>
      </c>
      <c r="E214" t="b">
        <v>1</v>
      </c>
    </row>
    <row r="215" spans="1:5" x14ac:dyDescent="0.25">
      <c r="A215" t="s">
        <v>4812</v>
      </c>
      <c r="B215" t="s">
        <v>5464</v>
      </c>
      <c r="E215" t="b">
        <v>1</v>
      </c>
    </row>
    <row r="216" spans="1:5" x14ac:dyDescent="0.25">
      <c r="A216" t="s">
        <v>3512</v>
      </c>
      <c r="B216" t="s">
        <v>5465</v>
      </c>
      <c r="E216" t="b">
        <v>1</v>
      </c>
    </row>
    <row r="217" spans="1:5" x14ac:dyDescent="0.25">
      <c r="A217" t="s">
        <v>3426</v>
      </c>
      <c r="B217" t="s">
        <v>5466</v>
      </c>
      <c r="E217" t="b">
        <v>1</v>
      </c>
    </row>
    <row r="218" spans="1:5" x14ac:dyDescent="0.25">
      <c r="A218" t="s">
        <v>1556</v>
      </c>
      <c r="B218" t="s">
        <v>5469</v>
      </c>
      <c r="E218" t="b">
        <v>1</v>
      </c>
    </row>
    <row r="219" spans="1:5" x14ac:dyDescent="0.25">
      <c r="A219" t="s">
        <v>5006</v>
      </c>
      <c r="B219" t="s">
        <v>5467</v>
      </c>
      <c r="E219" t="b">
        <v>1</v>
      </c>
    </row>
    <row r="220" spans="1:5" x14ac:dyDescent="0.25">
      <c r="A220" t="s">
        <v>4994</v>
      </c>
      <c r="B220" t="s">
        <v>5468</v>
      </c>
      <c r="E220" t="b">
        <v>1</v>
      </c>
    </row>
    <row r="221" spans="1:5" x14ac:dyDescent="0.25">
      <c r="A221" t="s">
        <v>5470</v>
      </c>
      <c r="B221" t="s">
        <v>5471</v>
      </c>
      <c r="E221" t="b">
        <v>1</v>
      </c>
    </row>
    <row r="222" spans="1:5" x14ac:dyDescent="0.25">
      <c r="A222" t="s">
        <v>5472</v>
      </c>
      <c r="B222" t="s">
        <v>5473</v>
      </c>
      <c r="E222" t="b">
        <v>1</v>
      </c>
    </row>
    <row r="223" spans="1:5" x14ac:dyDescent="0.25">
      <c r="A223" t="s">
        <v>4804</v>
      </c>
      <c r="B223" t="s">
        <v>5474</v>
      </c>
      <c r="E223" t="b">
        <v>1</v>
      </c>
    </row>
    <row r="224" spans="1:5" x14ac:dyDescent="0.25">
      <c r="A224" t="s">
        <v>2926</v>
      </c>
      <c r="B224" t="s">
        <v>5475</v>
      </c>
      <c r="E224" t="b">
        <v>1</v>
      </c>
    </row>
    <row r="225" spans="1:5" x14ac:dyDescent="0.25">
      <c r="A225" t="s">
        <v>2710</v>
      </c>
      <c r="B225" t="s">
        <v>5476</v>
      </c>
      <c r="E225" t="b">
        <v>1</v>
      </c>
    </row>
    <row r="226" spans="1:5" x14ac:dyDescent="0.25">
      <c r="A226" t="s">
        <v>4368</v>
      </c>
      <c r="B226" t="s">
        <v>5477</v>
      </c>
      <c r="E226" t="b">
        <v>1</v>
      </c>
    </row>
    <row r="227" spans="1:5" x14ac:dyDescent="0.25">
      <c r="A227" t="s">
        <v>5478</v>
      </c>
      <c r="B227" t="s">
        <v>5479</v>
      </c>
      <c r="E227" t="b">
        <v>1</v>
      </c>
    </row>
    <row r="228" spans="1:5" x14ac:dyDescent="0.25">
      <c r="A228" t="s">
        <v>1342</v>
      </c>
      <c r="B228" t="s">
        <v>6237</v>
      </c>
      <c r="E228" t="b">
        <v>1</v>
      </c>
    </row>
    <row r="229" spans="1:5" x14ac:dyDescent="0.25">
      <c r="A229" t="s">
        <v>3896</v>
      </c>
      <c r="B229" t="s">
        <v>5480</v>
      </c>
      <c r="E229" t="b">
        <v>1</v>
      </c>
    </row>
    <row r="230" spans="1:5" x14ac:dyDescent="0.25">
      <c r="A230" t="s">
        <v>4986</v>
      </c>
      <c r="B230" t="s">
        <v>5481</v>
      </c>
      <c r="E230" t="b">
        <v>1</v>
      </c>
    </row>
    <row r="231" spans="1:5" x14ac:dyDescent="0.25">
      <c r="A231" t="s">
        <v>5095</v>
      </c>
      <c r="B231" t="s">
        <v>5482</v>
      </c>
      <c r="E231" t="b">
        <v>1</v>
      </c>
    </row>
    <row r="232" spans="1:5" x14ac:dyDescent="0.25">
      <c r="A232" t="s">
        <v>4488</v>
      </c>
      <c r="B232" t="s">
        <v>5493</v>
      </c>
      <c r="E232" t="b">
        <v>1</v>
      </c>
    </row>
    <row r="233" spans="1:5" x14ac:dyDescent="0.25">
      <c r="A233" t="s">
        <v>4366</v>
      </c>
      <c r="B233" t="s">
        <v>5494</v>
      </c>
      <c r="E233" t="b">
        <v>1</v>
      </c>
    </row>
    <row r="234" spans="1:5" x14ac:dyDescent="0.25">
      <c r="A234" t="s">
        <v>5487</v>
      </c>
      <c r="B234" t="s">
        <v>5488</v>
      </c>
      <c r="E234" t="b">
        <v>1</v>
      </c>
    </row>
    <row r="235" spans="1:5" x14ac:dyDescent="0.25">
      <c r="A235" t="s">
        <v>5483</v>
      </c>
      <c r="B235" t="s">
        <v>5484</v>
      </c>
      <c r="E235" t="b">
        <v>1</v>
      </c>
    </row>
    <row r="236" spans="1:5" x14ac:dyDescent="0.25">
      <c r="A236" t="s">
        <v>5485</v>
      </c>
      <c r="B236" t="s">
        <v>5486</v>
      </c>
      <c r="E236" t="b">
        <v>1</v>
      </c>
    </row>
    <row r="237" spans="1:5" x14ac:dyDescent="0.25">
      <c r="A237" t="s">
        <v>5489</v>
      </c>
      <c r="B237" t="s">
        <v>5490</v>
      </c>
      <c r="E237" t="b">
        <v>1</v>
      </c>
    </row>
    <row r="238" spans="1:5" x14ac:dyDescent="0.25">
      <c r="A238" t="s">
        <v>5491</v>
      </c>
      <c r="B238" t="s">
        <v>5492</v>
      </c>
      <c r="E238" t="b">
        <v>1</v>
      </c>
    </row>
    <row r="239" spans="1:5" x14ac:dyDescent="0.25">
      <c r="A239" t="s">
        <v>5907</v>
      </c>
      <c r="B239" t="s">
        <v>5908</v>
      </c>
      <c r="E239" t="b">
        <v>1</v>
      </c>
    </row>
    <row r="240" spans="1:5" x14ac:dyDescent="0.25">
      <c r="A240" t="s">
        <v>4192</v>
      </c>
      <c r="B240" t="s">
        <v>5495</v>
      </c>
      <c r="E240" t="b">
        <v>1</v>
      </c>
    </row>
    <row r="241" spans="1:5" x14ac:dyDescent="0.25">
      <c r="A241" t="s">
        <v>5099</v>
      </c>
      <c r="B241" t="s">
        <v>5496</v>
      </c>
      <c r="E241" t="b">
        <v>1</v>
      </c>
    </row>
    <row r="242" spans="1:5" x14ac:dyDescent="0.25">
      <c r="A242" t="s">
        <v>1660</v>
      </c>
      <c r="B242" t="s">
        <v>5497</v>
      </c>
      <c r="E242" t="b">
        <v>1</v>
      </c>
    </row>
    <row r="243" spans="1:5" x14ac:dyDescent="0.25">
      <c r="A243" t="s">
        <v>5101</v>
      </c>
      <c r="B243" t="s">
        <v>5498</v>
      </c>
      <c r="E243" t="b">
        <v>1</v>
      </c>
    </row>
    <row r="244" spans="1:5" x14ac:dyDescent="0.25">
      <c r="A244" t="s">
        <v>5103</v>
      </c>
      <c r="B244" t="s">
        <v>5499</v>
      </c>
      <c r="E244" t="b">
        <v>1</v>
      </c>
    </row>
    <row r="245" spans="1:5" x14ac:dyDescent="0.25">
      <c r="A245" t="s">
        <v>5105</v>
      </c>
      <c r="B245" t="s">
        <v>5902</v>
      </c>
      <c r="E245" t="b">
        <v>1</v>
      </c>
    </row>
    <row r="246" spans="1:5" x14ac:dyDescent="0.25">
      <c r="A246" t="s">
        <v>5107</v>
      </c>
      <c r="B246" t="s">
        <v>5903</v>
      </c>
      <c r="E246" t="b">
        <v>1</v>
      </c>
    </row>
    <row r="247" spans="1:5" x14ac:dyDescent="0.25">
      <c r="A247" t="s">
        <v>5109</v>
      </c>
      <c r="B247" t="s">
        <v>5904</v>
      </c>
      <c r="E247" t="b">
        <v>1</v>
      </c>
    </row>
    <row r="248" spans="1:5" x14ac:dyDescent="0.25">
      <c r="A248" t="s">
        <v>6280</v>
      </c>
      <c r="B248" t="s">
        <v>6281</v>
      </c>
      <c r="E248" t="b">
        <v>1</v>
      </c>
    </row>
    <row r="249" spans="1:5" x14ac:dyDescent="0.25">
      <c r="A249" t="s">
        <v>6278</v>
      </c>
      <c r="B249" t="s">
        <v>6279</v>
      </c>
      <c r="E249" t="b">
        <v>1</v>
      </c>
    </row>
    <row r="250" spans="1:5" x14ac:dyDescent="0.25">
      <c r="A250" t="s">
        <v>3348</v>
      </c>
      <c r="B250" t="s">
        <v>5905</v>
      </c>
      <c r="E250" t="b">
        <v>1</v>
      </c>
    </row>
    <row r="251" spans="1:5" x14ac:dyDescent="0.25">
      <c r="A251" t="s">
        <v>4620</v>
      </c>
      <c r="B251" t="s">
        <v>5906</v>
      </c>
      <c r="E251" t="b">
        <v>1</v>
      </c>
    </row>
    <row r="252" spans="1:5" x14ac:dyDescent="0.25">
      <c r="A252" t="s">
        <v>4984</v>
      </c>
      <c r="B252" t="s">
        <v>5500</v>
      </c>
      <c r="E252" t="b">
        <v>1</v>
      </c>
    </row>
    <row r="253" spans="1:5" x14ac:dyDescent="0.25">
      <c r="A253" t="s">
        <v>6238</v>
      </c>
      <c r="B253" t="s">
        <v>6239</v>
      </c>
      <c r="E253" t="b">
        <v>1</v>
      </c>
    </row>
    <row r="254" spans="1:5" x14ac:dyDescent="0.25">
      <c r="A254" t="s">
        <v>6240</v>
      </c>
      <c r="B254" t="s">
        <v>6241</v>
      </c>
      <c r="E254" t="b">
        <v>1</v>
      </c>
    </row>
    <row r="255" spans="1:5" x14ac:dyDescent="0.25">
      <c r="A255" t="s">
        <v>6272</v>
      </c>
      <c r="B255" t="s">
        <v>6273</v>
      </c>
      <c r="E255" t="b">
        <v>1</v>
      </c>
    </row>
    <row r="256" spans="1:5" x14ac:dyDescent="0.25">
      <c r="A256" t="s">
        <v>1878</v>
      </c>
      <c r="B256" t="s">
        <v>6125</v>
      </c>
      <c r="E256" t="b">
        <v>1</v>
      </c>
    </row>
    <row r="257" spans="1:5" x14ac:dyDescent="0.25">
      <c r="A257" t="s">
        <v>4796</v>
      </c>
      <c r="B257" t="s">
        <v>6126</v>
      </c>
      <c r="E257" t="b">
        <v>1</v>
      </c>
    </row>
    <row r="258" spans="1:5" x14ac:dyDescent="0.25">
      <c r="A258" t="s">
        <v>4798</v>
      </c>
      <c r="B258" t="s">
        <v>6127</v>
      </c>
      <c r="E258" t="b">
        <v>1</v>
      </c>
    </row>
    <row r="259" spans="1:5" x14ac:dyDescent="0.25">
      <c r="A259" t="s">
        <v>4660</v>
      </c>
      <c r="B259" t="s">
        <v>6128</v>
      </c>
      <c r="E259" t="b">
        <v>1</v>
      </c>
    </row>
    <row r="260" spans="1:5" x14ac:dyDescent="0.25">
      <c r="A260" t="s">
        <v>1086</v>
      </c>
      <c r="B260" t="s">
        <v>6129</v>
      </c>
      <c r="E260" t="b">
        <v>1</v>
      </c>
    </row>
    <row r="261" spans="1:5" x14ac:dyDescent="0.25">
      <c r="A261" t="s">
        <v>3906</v>
      </c>
      <c r="B261" t="s">
        <v>6130</v>
      </c>
      <c r="E261" t="b">
        <v>1</v>
      </c>
    </row>
    <row r="262" spans="1:5" x14ac:dyDescent="0.25">
      <c r="A262" t="s">
        <v>4118</v>
      </c>
      <c r="B262" t="s">
        <v>5501</v>
      </c>
      <c r="E262" t="b">
        <v>1</v>
      </c>
    </row>
    <row r="263" spans="1:5" x14ac:dyDescent="0.25">
      <c r="A263" t="s">
        <v>2378</v>
      </c>
      <c r="B263" t="s">
        <v>5502</v>
      </c>
      <c r="E263" t="b">
        <v>1</v>
      </c>
    </row>
    <row r="264" spans="1:5" x14ac:dyDescent="0.25">
      <c r="A264" t="s">
        <v>5503</v>
      </c>
      <c r="B264" t="s">
        <v>5504</v>
      </c>
      <c r="E264" t="b">
        <v>1</v>
      </c>
    </row>
    <row r="265" spans="1:5" x14ac:dyDescent="0.25">
      <c r="A265" t="s">
        <v>676</v>
      </c>
      <c r="B265" t="s">
        <v>5505</v>
      </c>
      <c r="E265" t="b">
        <v>1</v>
      </c>
    </row>
    <row r="266" spans="1:5" x14ac:dyDescent="0.25">
      <c r="A266" t="s">
        <v>5506</v>
      </c>
      <c r="B266" t="s">
        <v>5507</v>
      </c>
      <c r="E266" t="b">
        <v>1</v>
      </c>
    </row>
    <row r="267" spans="1:5" x14ac:dyDescent="0.25">
      <c r="A267" t="s">
        <v>3814</v>
      </c>
      <c r="B267" t="s">
        <v>5508</v>
      </c>
      <c r="E267" t="b">
        <v>1</v>
      </c>
    </row>
    <row r="268" spans="1:5" x14ac:dyDescent="0.25">
      <c r="A268" t="s">
        <v>4514</v>
      </c>
      <c r="B268" t="s">
        <v>5509</v>
      </c>
      <c r="E268" t="b">
        <v>1</v>
      </c>
    </row>
    <row r="269" spans="1:5" x14ac:dyDescent="0.25">
      <c r="A269" t="s">
        <v>3602</v>
      </c>
      <c r="B269" t="s">
        <v>5510</v>
      </c>
      <c r="E269" t="b">
        <v>1</v>
      </c>
    </row>
    <row r="270" spans="1:5" x14ac:dyDescent="0.25">
      <c r="A270" t="s">
        <v>5511</v>
      </c>
      <c r="B270" t="s">
        <v>5512</v>
      </c>
      <c r="E270" t="b">
        <v>1</v>
      </c>
    </row>
    <row r="271" spans="1:5" x14ac:dyDescent="0.25">
      <c r="A271" t="s">
        <v>2098</v>
      </c>
      <c r="B271" t="s">
        <v>5513</v>
      </c>
      <c r="E271" t="b">
        <v>1</v>
      </c>
    </row>
    <row r="272" spans="1:5" x14ac:dyDescent="0.25">
      <c r="A272" t="s">
        <v>968</v>
      </c>
      <c r="B272" t="s">
        <v>5514</v>
      </c>
      <c r="E272" t="b">
        <v>1</v>
      </c>
    </row>
    <row r="273" spans="1:5" x14ac:dyDescent="0.25">
      <c r="A273" t="s">
        <v>1276</v>
      </c>
      <c r="B273" t="s">
        <v>5515</v>
      </c>
      <c r="E273" t="b">
        <v>1</v>
      </c>
    </row>
    <row r="274" spans="1:5" x14ac:dyDescent="0.25">
      <c r="A274" t="s">
        <v>1132</v>
      </c>
      <c r="B274" t="s">
        <v>5516</v>
      </c>
      <c r="E274" t="b">
        <v>1</v>
      </c>
    </row>
    <row r="275" spans="1:5" x14ac:dyDescent="0.25">
      <c r="A275" t="s">
        <v>3622</v>
      </c>
      <c r="B275" t="s">
        <v>5517</v>
      </c>
      <c r="E275" t="b">
        <v>1</v>
      </c>
    </row>
    <row r="276" spans="1:5" x14ac:dyDescent="0.25">
      <c r="A276" t="s">
        <v>3864</v>
      </c>
      <c r="B276" t="s">
        <v>5518</v>
      </c>
      <c r="E276" t="b">
        <v>1</v>
      </c>
    </row>
    <row r="277" spans="1:5" x14ac:dyDescent="0.25">
      <c r="A277" t="s">
        <v>6268</v>
      </c>
      <c r="B277" t="s">
        <v>6269</v>
      </c>
      <c r="E277" t="b">
        <v>1</v>
      </c>
    </row>
    <row r="278" spans="1:5" x14ac:dyDescent="0.25">
      <c r="A278" t="s">
        <v>6270</v>
      </c>
      <c r="B278" t="s">
        <v>6271</v>
      </c>
      <c r="E278" t="b">
        <v>1</v>
      </c>
    </row>
    <row r="279" spans="1:5" x14ac:dyDescent="0.25">
      <c r="A279" t="s">
        <v>5035</v>
      </c>
      <c r="B279" t="s">
        <v>5519</v>
      </c>
      <c r="E279" t="b">
        <v>1</v>
      </c>
    </row>
    <row r="280" spans="1:5" x14ac:dyDescent="0.25">
      <c r="A280" t="s">
        <v>6131</v>
      </c>
      <c r="B280" t="s">
        <v>6132</v>
      </c>
      <c r="E280" t="b">
        <v>1</v>
      </c>
    </row>
    <row r="281" spans="1:5" x14ac:dyDescent="0.25">
      <c r="A281" t="s">
        <v>4414</v>
      </c>
      <c r="B281" t="s">
        <v>6133</v>
      </c>
      <c r="E281" t="b">
        <v>1</v>
      </c>
    </row>
    <row r="282" spans="1:5" x14ac:dyDescent="0.25">
      <c r="A282" t="s">
        <v>770</v>
      </c>
      <c r="B282" t="s">
        <v>6134</v>
      </c>
      <c r="E282" t="b">
        <v>1</v>
      </c>
    </row>
    <row r="283" spans="1:5" x14ac:dyDescent="0.25">
      <c r="A283" t="s">
        <v>4976</v>
      </c>
      <c r="B283" t="s">
        <v>6135</v>
      </c>
      <c r="E283" t="b">
        <v>1</v>
      </c>
    </row>
    <row r="284" spans="1:5" x14ac:dyDescent="0.25">
      <c r="A284" t="s">
        <v>4978</v>
      </c>
      <c r="B284" t="s">
        <v>6136</v>
      </c>
      <c r="E284" t="b">
        <v>1</v>
      </c>
    </row>
    <row r="285" spans="1:5" x14ac:dyDescent="0.25">
      <c r="A285" t="s">
        <v>6137</v>
      </c>
      <c r="B285" t="s">
        <v>6138</v>
      </c>
      <c r="E285" t="b">
        <v>1</v>
      </c>
    </row>
    <row r="286" spans="1:5" x14ac:dyDescent="0.25">
      <c r="A286" t="s">
        <v>5530</v>
      </c>
      <c r="B286" t="s">
        <v>5531</v>
      </c>
      <c r="E286" t="b">
        <v>1</v>
      </c>
    </row>
    <row r="287" spans="1:5" x14ac:dyDescent="0.25">
      <c r="A287" t="s">
        <v>5532</v>
      </c>
      <c r="B287" t="s">
        <v>5533</v>
      </c>
      <c r="E287" t="b">
        <v>1</v>
      </c>
    </row>
    <row r="288" spans="1:5" x14ac:dyDescent="0.25">
      <c r="A288" t="s">
        <v>5534</v>
      </c>
      <c r="B288" t="s">
        <v>5535</v>
      </c>
      <c r="E288" t="b">
        <v>1</v>
      </c>
    </row>
    <row r="289" spans="1:5" x14ac:dyDescent="0.25">
      <c r="A289" t="s">
        <v>5536</v>
      </c>
      <c r="B289" t="s">
        <v>5537</v>
      </c>
      <c r="E289" t="b">
        <v>1</v>
      </c>
    </row>
    <row r="290" spans="1:5" x14ac:dyDescent="0.25">
      <c r="A290" t="s">
        <v>1750</v>
      </c>
      <c r="B290" t="s">
        <v>5538</v>
      </c>
      <c r="E290" t="b">
        <v>1</v>
      </c>
    </row>
    <row r="291" spans="1:5" x14ac:dyDescent="0.25">
      <c r="A291" t="s">
        <v>5539</v>
      </c>
      <c r="B291" t="s">
        <v>5540</v>
      </c>
      <c r="E291" t="b">
        <v>1</v>
      </c>
    </row>
    <row r="292" spans="1:5" x14ac:dyDescent="0.25">
      <c r="A292" t="s">
        <v>5541</v>
      </c>
      <c r="B292" t="s">
        <v>5542</v>
      </c>
      <c r="E292" t="b">
        <v>1</v>
      </c>
    </row>
    <row r="293" spans="1:5" x14ac:dyDescent="0.25">
      <c r="A293" t="s">
        <v>5543</v>
      </c>
      <c r="B293" t="s">
        <v>5544</v>
      </c>
      <c r="E293" t="b">
        <v>1</v>
      </c>
    </row>
    <row r="294" spans="1:5" x14ac:dyDescent="0.25">
      <c r="A294" t="s">
        <v>5545</v>
      </c>
      <c r="B294" t="s">
        <v>5546</v>
      </c>
      <c r="E294" t="b">
        <v>1</v>
      </c>
    </row>
    <row r="295" spans="1:5" x14ac:dyDescent="0.25">
      <c r="A295" t="s">
        <v>5547</v>
      </c>
      <c r="B295" t="s">
        <v>5548</v>
      </c>
      <c r="E295" t="b">
        <v>1</v>
      </c>
    </row>
    <row r="296" spans="1:5" x14ac:dyDescent="0.25">
      <c r="A296" t="s">
        <v>5549</v>
      </c>
      <c r="B296" t="s">
        <v>5550</v>
      </c>
      <c r="E296" t="b">
        <v>1</v>
      </c>
    </row>
    <row r="297" spans="1:5" x14ac:dyDescent="0.25">
      <c r="A297" t="s">
        <v>3806</v>
      </c>
      <c r="B297" t="s">
        <v>5551</v>
      </c>
      <c r="E297" t="b">
        <v>1</v>
      </c>
    </row>
    <row r="298" spans="1:5" x14ac:dyDescent="0.25">
      <c r="A298" t="s">
        <v>5552</v>
      </c>
      <c r="B298" t="s">
        <v>5553</v>
      </c>
      <c r="E298" t="b">
        <v>1</v>
      </c>
    </row>
    <row r="299" spans="1:5" x14ac:dyDescent="0.25">
      <c r="A299" t="s">
        <v>5554</v>
      </c>
      <c r="B299" t="s">
        <v>5555</v>
      </c>
      <c r="E299" t="b">
        <v>1</v>
      </c>
    </row>
    <row r="300" spans="1:5" x14ac:dyDescent="0.25">
      <c r="A300" t="s">
        <v>5556</v>
      </c>
      <c r="B300" t="s">
        <v>5557</v>
      </c>
      <c r="E300" t="b">
        <v>1</v>
      </c>
    </row>
    <row r="301" spans="1:5" x14ac:dyDescent="0.25">
      <c r="A301" t="s">
        <v>5558</v>
      </c>
      <c r="B301" t="s">
        <v>5559</v>
      </c>
      <c r="E301" t="b">
        <v>1</v>
      </c>
    </row>
    <row r="302" spans="1:5" x14ac:dyDescent="0.25">
      <c r="A302" t="s">
        <v>5560</v>
      </c>
      <c r="B302" t="s">
        <v>5561</v>
      </c>
      <c r="E302" t="b">
        <v>1</v>
      </c>
    </row>
    <row r="303" spans="1:5" x14ac:dyDescent="0.25">
      <c r="A303" t="s">
        <v>5562</v>
      </c>
      <c r="B303" t="s">
        <v>5563</v>
      </c>
      <c r="E303" t="b">
        <v>1</v>
      </c>
    </row>
    <row r="304" spans="1:5" x14ac:dyDescent="0.25">
      <c r="A304" t="s">
        <v>5564</v>
      </c>
      <c r="B304" t="s">
        <v>5565</v>
      </c>
      <c r="E304" t="b">
        <v>1</v>
      </c>
    </row>
    <row r="305" spans="1:5" x14ac:dyDescent="0.25">
      <c r="A305" t="s">
        <v>4396</v>
      </c>
      <c r="B305" t="s">
        <v>5566</v>
      </c>
      <c r="E305" t="b">
        <v>1</v>
      </c>
    </row>
    <row r="306" spans="1:5" x14ac:dyDescent="0.25">
      <c r="A306" t="s">
        <v>5567</v>
      </c>
      <c r="B306" t="s">
        <v>5568</v>
      </c>
      <c r="E306" t="b">
        <v>1</v>
      </c>
    </row>
    <row r="307" spans="1:5" x14ac:dyDescent="0.25">
      <c r="A307" t="s">
        <v>5569</v>
      </c>
      <c r="B307" t="s">
        <v>5570</v>
      </c>
      <c r="E307" t="b">
        <v>1</v>
      </c>
    </row>
    <row r="308" spans="1:5" x14ac:dyDescent="0.25">
      <c r="A308" t="s">
        <v>5571</v>
      </c>
      <c r="B308" t="s">
        <v>5572</v>
      </c>
      <c r="E308" t="b">
        <v>1</v>
      </c>
    </row>
    <row r="309" spans="1:5" x14ac:dyDescent="0.25">
      <c r="A309" t="s">
        <v>5573</v>
      </c>
      <c r="B309" t="s">
        <v>5574</v>
      </c>
      <c r="E309" t="b">
        <v>1</v>
      </c>
    </row>
    <row r="310" spans="1:5" x14ac:dyDescent="0.25">
      <c r="A310" t="s">
        <v>5575</v>
      </c>
      <c r="B310" t="s">
        <v>5576</v>
      </c>
      <c r="E310" t="b">
        <v>1</v>
      </c>
    </row>
    <row r="311" spans="1:5" x14ac:dyDescent="0.25">
      <c r="A311" t="s">
        <v>5577</v>
      </c>
      <c r="B311" t="s">
        <v>5578</v>
      </c>
      <c r="E311" t="b">
        <v>1</v>
      </c>
    </row>
    <row r="312" spans="1:5" x14ac:dyDescent="0.25">
      <c r="A312" t="s">
        <v>3096</v>
      </c>
      <c r="B312" t="s">
        <v>5579</v>
      </c>
      <c r="E312" t="b">
        <v>1</v>
      </c>
    </row>
    <row r="313" spans="1:5" x14ac:dyDescent="0.25">
      <c r="A313" t="s">
        <v>5580</v>
      </c>
      <c r="B313" t="s">
        <v>5581</v>
      </c>
      <c r="E313" t="b">
        <v>1</v>
      </c>
    </row>
    <row r="314" spans="1:5" x14ac:dyDescent="0.25">
      <c r="A314" t="s">
        <v>5582</v>
      </c>
      <c r="B314" t="s">
        <v>5583</v>
      </c>
      <c r="E314" t="b">
        <v>1</v>
      </c>
    </row>
    <row r="315" spans="1:5" x14ac:dyDescent="0.25">
      <c r="A315" t="s">
        <v>5584</v>
      </c>
      <c r="B315" t="s">
        <v>5585</v>
      </c>
      <c r="E315" t="b">
        <v>1</v>
      </c>
    </row>
    <row r="316" spans="1:5" x14ac:dyDescent="0.25">
      <c r="A316" t="s">
        <v>5586</v>
      </c>
      <c r="B316" t="s">
        <v>5587</v>
      </c>
      <c r="E316" t="b">
        <v>1</v>
      </c>
    </row>
    <row r="317" spans="1:5" x14ac:dyDescent="0.25">
      <c r="A317" t="s">
        <v>5588</v>
      </c>
      <c r="B317" t="s">
        <v>5589</v>
      </c>
      <c r="E317" t="b">
        <v>1</v>
      </c>
    </row>
    <row r="318" spans="1:5" x14ac:dyDescent="0.25">
      <c r="A318" t="s">
        <v>5590</v>
      </c>
      <c r="B318" t="s">
        <v>5591</v>
      </c>
      <c r="E318" t="b">
        <v>1</v>
      </c>
    </row>
    <row r="319" spans="1:5" x14ac:dyDescent="0.25">
      <c r="A319" t="s">
        <v>5592</v>
      </c>
      <c r="B319" t="s">
        <v>5593</v>
      </c>
      <c r="E319" t="b">
        <v>1</v>
      </c>
    </row>
    <row r="320" spans="1:5" x14ac:dyDescent="0.25">
      <c r="A320" t="s">
        <v>3944</v>
      </c>
      <c r="B320" t="s">
        <v>5594</v>
      </c>
      <c r="E320" t="b">
        <v>1</v>
      </c>
    </row>
    <row r="321" spans="1:5" x14ac:dyDescent="0.25">
      <c r="A321" t="s">
        <v>1748</v>
      </c>
      <c r="B321" t="s">
        <v>5595</v>
      </c>
      <c r="E321" t="b">
        <v>1</v>
      </c>
    </row>
    <row r="322" spans="1:5" x14ac:dyDescent="0.25">
      <c r="A322" t="s">
        <v>5596</v>
      </c>
      <c r="B322" t="s">
        <v>5597</v>
      </c>
      <c r="E322" t="b">
        <v>1</v>
      </c>
    </row>
    <row r="323" spans="1:5" x14ac:dyDescent="0.25">
      <c r="A323" t="s">
        <v>5598</v>
      </c>
      <c r="B323" t="s">
        <v>5599</v>
      </c>
      <c r="E323" t="b">
        <v>1</v>
      </c>
    </row>
    <row r="324" spans="1:5" x14ac:dyDescent="0.25">
      <c r="A324" t="s">
        <v>2452</v>
      </c>
      <c r="B324" t="s">
        <v>5600</v>
      </c>
      <c r="E324" t="b">
        <v>1</v>
      </c>
    </row>
    <row r="325" spans="1:5" x14ac:dyDescent="0.25">
      <c r="A325" t="s">
        <v>5601</v>
      </c>
      <c r="B325" t="s">
        <v>5602</v>
      </c>
      <c r="E325" t="b">
        <v>1</v>
      </c>
    </row>
    <row r="326" spans="1:5" x14ac:dyDescent="0.25">
      <c r="A326" t="s">
        <v>5603</v>
      </c>
      <c r="B326" t="s">
        <v>5604</v>
      </c>
      <c r="E326" t="b">
        <v>1</v>
      </c>
    </row>
    <row r="327" spans="1:5" x14ac:dyDescent="0.25">
      <c r="A327" t="s">
        <v>5605</v>
      </c>
      <c r="B327" t="s">
        <v>5606</v>
      </c>
      <c r="E327" t="b">
        <v>1</v>
      </c>
    </row>
    <row r="328" spans="1:5" x14ac:dyDescent="0.25">
      <c r="A328" t="s">
        <v>5607</v>
      </c>
      <c r="B328" t="s">
        <v>5608</v>
      </c>
      <c r="E328" t="b">
        <v>1</v>
      </c>
    </row>
    <row r="329" spans="1:5" x14ac:dyDescent="0.25">
      <c r="A329" t="s">
        <v>5609</v>
      </c>
      <c r="B329" t="s">
        <v>5610</v>
      </c>
      <c r="E329" t="b">
        <v>1</v>
      </c>
    </row>
    <row r="330" spans="1:5" x14ac:dyDescent="0.25">
      <c r="A330" t="s">
        <v>952</v>
      </c>
      <c r="B330" t="s">
        <v>5520</v>
      </c>
      <c r="E330" t="b">
        <v>1</v>
      </c>
    </row>
    <row r="331" spans="1:5" x14ac:dyDescent="0.25">
      <c r="A331" t="s">
        <v>1226</v>
      </c>
      <c r="B331" t="s">
        <v>5521</v>
      </c>
      <c r="E331" t="b">
        <v>1</v>
      </c>
    </row>
    <row r="332" spans="1:5" x14ac:dyDescent="0.25">
      <c r="A332" t="s">
        <v>5522</v>
      </c>
      <c r="B332" t="s">
        <v>5523</v>
      </c>
      <c r="E332" t="b">
        <v>1</v>
      </c>
    </row>
    <row r="333" spans="1:5" x14ac:dyDescent="0.25">
      <c r="A333" t="s">
        <v>5131</v>
      </c>
      <c r="B333" t="s">
        <v>5524</v>
      </c>
      <c r="E333" t="b">
        <v>1</v>
      </c>
    </row>
    <row r="334" spans="1:5" x14ac:dyDescent="0.25">
      <c r="A334" t="s">
        <v>6244</v>
      </c>
      <c r="B334" t="s">
        <v>6245</v>
      </c>
      <c r="E334" t="b">
        <v>1</v>
      </c>
    </row>
    <row r="335" spans="1:5" x14ac:dyDescent="0.25">
      <c r="A335" t="s">
        <v>6242</v>
      </c>
      <c r="B335" t="s">
        <v>6243</v>
      </c>
      <c r="E335" t="b">
        <v>1</v>
      </c>
    </row>
    <row r="336" spans="1:5" x14ac:dyDescent="0.25">
      <c r="A336" t="s">
        <v>830</v>
      </c>
      <c r="B336" t="s">
        <v>5525</v>
      </c>
      <c r="E336" t="b">
        <v>1</v>
      </c>
    </row>
    <row r="337" spans="1:5" x14ac:dyDescent="0.25">
      <c r="A337" t="s">
        <v>298</v>
      </c>
      <c r="B337" t="s">
        <v>5526</v>
      </c>
      <c r="E337" t="b">
        <v>1</v>
      </c>
    </row>
    <row r="338" spans="1:5" x14ac:dyDescent="0.25">
      <c r="A338" t="s">
        <v>3042</v>
      </c>
      <c r="B338" t="s">
        <v>5527</v>
      </c>
      <c r="E338" t="b">
        <v>1</v>
      </c>
    </row>
    <row r="339" spans="1:5" x14ac:dyDescent="0.25">
      <c r="A339" t="s">
        <v>2388</v>
      </c>
      <c r="B339" t="s">
        <v>5528</v>
      </c>
      <c r="E339" t="b">
        <v>1</v>
      </c>
    </row>
    <row r="340" spans="1:5" x14ac:dyDescent="0.25">
      <c r="A340" t="s">
        <v>4916</v>
      </c>
      <c r="B340" t="s">
        <v>5529</v>
      </c>
      <c r="E340" t="b">
        <v>1</v>
      </c>
    </row>
    <row r="341" spans="1:5" x14ac:dyDescent="0.25">
      <c r="A341" t="s">
        <v>6282</v>
      </c>
      <c r="B341" t="s">
        <v>6283</v>
      </c>
      <c r="E341" t="b">
        <v>1</v>
      </c>
    </row>
    <row r="342" spans="1:5" x14ac:dyDescent="0.25">
      <c r="A342" t="s">
        <v>5080</v>
      </c>
      <c r="B342" t="s">
        <v>5611</v>
      </c>
      <c r="E342" t="b">
        <v>1</v>
      </c>
    </row>
    <row r="343" spans="1:5" x14ac:dyDescent="0.25">
      <c r="A343" t="s">
        <v>5037</v>
      </c>
      <c r="B343" t="s">
        <v>5612</v>
      </c>
      <c r="E343" t="b">
        <v>1</v>
      </c>
    </row>
    <row r="344" spans="1:5" x14ac:dyDescent="0.25">
      <c r="A344" t="s">
        <v>6266</v>
      </c>
      <c r="B344" t="s">
        <v>6267</v>
      </c>
      <c r="E344" t="b">
        <v>1</v>
      </c>
    </row>
    <row r="345" spans="1:5" x14ac:dyDescent="0.25">
      <c r="A345" t="s">
        <v>5025</v>
      </c>
      <c r="B345" t="s">
        <v>5613</v>
      </c>
      <c r="E345" t="b">
        <v>1</v>
      </c>
    </row>
    <row r="346" spans="1:5" x14ac:dyDescent="0.25">
      <c r="A346" t="s">
        <v>5002</v>
      </c>
      <c r="B346" t="s">
        <v>5614</v>
      </c>
      <c r="E346" t="b">
        <v>1</v>
      </c>
    </row>
    <row r="347" spans="1:5" x14ac:dyDescent="0.25">
      <c r="A347" t="s">
        <v>5033</v>
      </c>
      <c r="B347" t="s">
        <v>5615</v>
      </c>
      <c r="E347" t="b">
        <v>1</v>
      </c>
    </row>
    <row r="348" spans="1:5" x14ac:dyDescent="0.25">
      <c r="A348" t="s">
        <v>5008</v>
      </c>
      <c r="B348" t="s">
        <v>5616</v>
      </c>
      <c r="E348" t="b">
        <v>1</v>
      </c>
    </row>
    <row r="349" spans="1:5" x14ac:dyDescent="0.25">
      <c r="A349" t="s">
        <v>5016</v>
      </c>
      <c r="B349" t="s">
        <v>5617</v>
      </c>
      <c r="E349" t="b">
        <v>1</v>
      </c>
    </row>
    <row r="350" spans="1:5" x14ac:dyDescent="0.25">
      <c r="A350" t="s">
        <v>5004</v>
      </c>
      <c r="B350" t="s">
        <v>5618</v>
      </c>
      <c r="E350" t="b">
        <v>1</v>
      </c>
    </row>
    <row r="351" spans="1:5" x14ac:dyDescent="0.25">
      <c r="A351" t="s">
        <v>5000</v>
      </c>
      <c r="B351" t="s">
        <v>5619</v>
      </c>
      <c r="E351" t="b">
        <v>1</v>
      </c>
    </row>
    <row r="352" spans="1:5" x14ac:dyDescent="0.25">
      <c r="A352" t="s">
        <v>6139</v>
      </c>
      <c r="B352" t="s">
        <v>6140</v>
      </c>
      <c r="E352" t="b">
        <v>1</v>
      </c>
    </row>
    <row r="353" spans="1:5" x14ac:dyDescent="0.25">
      <c r="A353" t="s">
        <v>6141</v>
      </c>
      <c r="B353" t="s">
        <v>6142</v>
      </c>
      <c r="E353" t="b">
        <v>1</v>
      </c>
    </row>
    <row r="354" spans="1:5" x14ac:dyDescent="0.25">
      <c r="A354" t="s">
        <v>6143</v>
      </c>
      <c r="B354" t="s">
        <v>6144</v>
      </c>
      <c r="E354" t="b">
        <v>1</v>
      </c>
    </row>
    <row r="355" spans="1:5" x14ac:dyDescent="0.25">
      <c r="A355" t="s">
        <v>6145</v>
      </c>
      <c r="B355" t="s">
        <v>6146</v>
      </c>
      <c r="E355" t="b">
        <v>1</v>
      </c>
    </row>
    <row r="356" spans="1:5" x14ac:dyDescent="0.25">
      <c r="A356" t="s">
        <v>6147</v>
      </c>
      <c r="B356" t="s">
        <v>6148</v>
      </c>
      <c r="E356" t="b">
        <v>1</v>
      </c>
    </row>
    <row r="357" spans="1:5" x14ac:dyDescent="0.25">
      <c r="A357" t="s">
        <v>6149</v>
      </c>
      <c r="B357" t="s">
        <v>6150</v>
      </c>
      <c r="E357" t="b">
        <v>1</v>
      </c>
    </row>
    <row r="358" spans="1:5" x14ac:dyDescent="0.25">
      <c r="A358" t="s">
        <v>4968</v>
      </c>
      <c r="B358" t="s">
        <v>5641</v>
      </c>
      <c r="E358" t="b">
        <v>1</v>
      </c>
    </row>
    <row r="359" spans="1:5" x14ac:dyDescent="0.25">
      <c r="A359" t="s">
        <v>2506</v>
      </c>
      <c r="B359" t="s">
        <v>5642</v>
      </c>
      <c r="E359" t="b">
        <v>1</v>
      </c>
    </row>
    <row r="360" spans="1:5" x14ac:dyDescent="0.25">
      <c r="A360" t="s">
        <v>3880</v>
      </c>
      <c r="B360" t="s">
        <v>5643</v>
      </c>
      <c r="E360" t="b">
        <v>1</v>
      </c>
    </row>
    <row r="361" spans="1:5" x14ac:dyDescent="0.25">
      <c r="A361" t="s">
        <v>5644</v>
      </c>
      <c r="B361" t="s">
        <v>5645</v>
      </c>
      <c r="E361" t="b">
        <v>1</v>
      </c>
    </row>
    <row r="362" spans="1:5" x14ac:dyDescent="0.25">
      <c r="A362" t="s">
        <v>2356</v>
      </c>
      <c r="B362" t="s">
        <v>5646</v>
      </c>
      <c r="E362" t="b">
        <v>1</v>
      </c>
    </row>
    <row r="363" spans="1:5" x14ac:dyDescent="0.25">
      <c r="A363" t="s">
        <v>3818</v>
      </c>
      <c r="B363" t="s">
        <v>5647</v>
      </c>
      <c r="E363" t="b">
        <v>1</v>
      </c>
    </row>
    <row r="364" spans="1:5" x14ac:dyDescent="0.25">
      <c r="A364" t="s">
        <v>5648</v>
      </c>
      <c r="B364" t="s">
        <v>5649</v>
      </c>
      <c r="E364" t="b">
        <v>1</v>
      </c>
    </row>
    <row r="365" spans="1:5" x14ac:dyDescent="0.25">
      <c r="A365" t="s">
        <v>5650</v>
      </c>
      <c r="B365" t="s">
        <v>5651</v>
      </c>
      <c r="E365" t="b">
        <v>1</v>
      </c>
    </row>
    <row r="366" spans="1:5" x14ac:dyDescent="0.25">
      <c r="A366" t="s">
        <v>5652</v>
      </c>
      <c r="B366" t="s">
        <v>5653</v>
      </c>
      <c r="E366" t="b">
        <v>1</v>
      </c>
    </row>
    <row r="367" spans="1:5" x14ac:dyDescent="0.25">
      <c r="A367" t="s">
        <v>278</v>
      </c>
      <c r="B367" t="s">
        <v>5654</v>
      </c>
      <c r="E367" t="b">
        <v>1</v>
      </c>
    </row>
    <row r="368" spans="1:5" x14ac:dyDescent="0.25">
      <c r="A368" t="s">
        <v>5620</v>
      </c>
      <c r="B368" t="s">
        <v>5621</v>
      </c>
      <c r="E368" t="b">
        <v>1</v>
      </c>
    </row>
    <row r="369" spans="1:5" x14ac:dyDescent="0.25">
      <c r="A369" t="s">
        <v>3872</v>
      </c>
      <c r="B369" t="s">
        <v>5909</v>
      </c>
      <c r="E369" t="b">
        <v>1</v>
      </c>
    </row>
    <row r="370" spans="1:5" x14ac:dyDescent="0.25">
      <c r="A370" t="s">
        <v>5622</v>
      </c>
      <c r="B370" t="s">
        <v>5623</v>
      </c>
      <c r="E370" t="b">
        <v>1</v>
      </c>
    </row>
    <row r="371" spans="1:5" x14ac:dyDescent="0.25">
      <c r="A371" t="s">
        <v>1894</v>
      </c>
      <c r="B371" t="s">
        <v>5624</v>
      </c>
      <c r="E371" t="b">
        <v>1</v>
      </c>
    </row>
    <row r="372" spans="1:5" x14ac:dyDescent="0.25">
      <c r="A372" t="s">
        <v>5625</v>
      </c>
      <c r="B372" t="s">
        <v>5626</v>
      </c>
      <c r="E372" t="b">
        <v>1</v>
      </c>
    </row>
    <row r="373" spans="1:5" x14ac:dyDescent="0.25">
      <c r="A373" t="s">
        <v>5627</v>
      </c>
      <c r="B373" t="s">
        <v>5628</v>
      </c>
      <c r="E373" t="b">
        <v>1</v>
      </c>
    </row>
    <row r="374" spans="1:5" x14ac:dyDescent="0.25">
      <c r="A374" t="s">
        <v>666</v>
      </c>
      <c r="B374" t="s">
        <v>5629</v>
      </c>
      <c r="E374" t="b">
        <v>1</v>
      </c>
    </row>
    <row r="375" spans="1:5" x14ac:dyDescent="0.25">
      <c r="A375" t="s">
        <v>668</v>
      </c>
      <c r="B375" t="s">
        <v>5630</v>
      </c>
      <c r="E375" t="b">
        <v>1</v>
      </c>
    </row>
    <row r="376" spans="1:5" x14ac:dyDescent="0.25">
      <c r="A376" t="s">
        <v>6246</v>
      </c>
      <c r="B376" t="s">
        <v>6247</v>
      </c>
      <c r="E376" t="b">
        <v>1</v>
      </c>
    </row>
    <row r="377" spans="1:5" x14ac:dyDescent="0.25">
      <c r="A377" t="s">
        <v>5631</v>
      </c>
      <c r="B377" t="s">
        <v>5632</v>
      </c>
      <c r="E377" t="b">
        <v>1</v>
      </c>
    </row>
    <row r="378" spans="1:5" x14ac:dyDescent="0.25">
      <c r="A378" t="s">
        <v>5633</v>
      </c>
      <c r="B378" t="s">
        <v>5634</v>
      </c>
      <c r="E378" t="b">
        <v>1</v>
      </c>
    </row>
    <row r="379" spans="1:5" x14ac:dyDescent="0.25">
      <c r="A379" t="s">
        <v>5635</v>
      </c>
      <c r="B379" t="s">
        <v>5636</v>
      </c>
      <c r="E379" t="b">
        <v>1</v>
      </c>
    </row>
    <row r="380" spans="1:5" x14ac:dyDescent="0.25">
      <c r="A380" t="s">
        <v>5637</v>
      </c>
      <c r="B380" t="s">
        <v>5638</v>
      </c>
      <c r="E380" t="b">
        <v>1</v>
      </c>
    </row>
    <row r="381" spans="1:5" x14ac:dyDescent="0.25">
      <c r="A381" t="s">
        <v>5639</v>
      </c>
      <c r="B381" t="s">
        <v>5640</v>
      </c>
      <c r="E381" t="b">
        <v>1</v>
      </c>
    </row>
    <row r="382" spans="1:5" x14ac:dyDescent="0.25">
      <c r="A382" t="s">
        <v>6284</v>
      </c>
      <c r="B382" t="s">
        <v>6285</v>
      </c>
      <c r="E382" t="b">
        <v>1</v>
      </c>
    </row>
    <row r="383" spans="1:5" x14ac:dyDescent="0.25">
      <c r="A383" t="s">
        <v>5031</v>
      </c>
      <c r="B383" t="s">
        <v>5705</v>
      </c>
      <c r="E383" t="b">
        <v>1</v>
      </c>
    </row>
    <row r="384" spans="1:5" x14ac:dyDescent="0.25">
      <c r="A384" t="s">
        <v>5028</v>
      </c>
      <c r="B384" t="s">
        <v>5706</v>
      </c>
      <c r="E384" t="b">
        <v>1</v>
      </c>
    </row>
    <row r="385" spans="1:5" x14ac:dyDescent="0.25">
      <c r="A385" t="s">
        <v>4990</v>
      </c>
      <c r="B385" t="s">
        <v>5707</v>
      </c>
      <c r="E385" t="b">
        <v>1</v>
      </c>
    </row>
    <row r="386" spans="1:5" x14ac:dyDescent="0.25">
      <c r="A386" t="s">
        <v>6276</v>
      </c>
      <c r="B386" t="s">
        <v>6277</v>
      </c>
      <c r="E386" t="b">
        <v>1</v>
      </c>
    </row>
    <row r="387" spans="1:5" x14ac:dyDescent="0.25">
      <c r="A387" t="s">
        <v>2150</v>
      </c>
      <c r="B387" t="s">
        <v>5735</v>
      </c>
      <c r="E387" t="b">
        <v>1</v>
      </c>
    </row>
    <row r="388" spans="1:5" x14ac:dyDescent="0.25">
      <c r="A388" t="s">
        <v>6248</v>
      </c>
      <c r="B388" t="s">
        <v>6249</v>
      </c>
      <c r="E388" t="b">
        <v>1</v>
      </c>
    </row>
    <row r="389" spans="1:5" x14ac:dyDescent="0.25">
      <c r="A389" t="s">
        <v>672</v>
      </c>
      <c r="B389" t="s">
        <v>5708</v>
      </c>
      <c r="E389" t="b">
        <v>1</v>
      </c>
    </row>
    <row r="390" spans="1:5" x14ac:dyDescent="0.25">
      <c r="A390" t="s">
        <v>5709</v>
      </c>
      <c r="B390" t="s">
        <v>5710</v>
      </c>
      <c r="E390" t="b">
        <v>1</v>
      </c>
    </row>
    <row r="391" spans="1:5" x14ac:dyDescent="0.25">
      <c r="A391" t="s">
        <v>5711</v>
      </c>
      <c r="B391" t="s">
        <v>5712</v>
      </c>
      <c r="E391" t="b">
        <v>1</v>
      </c>
    </row>
    <row r="392" spans="1:5" x14ac:dyDescent="0.25">
      <c r="A392" t="s">
        <v>5713</v>
      </c>
      <c r="B392" t="s">
        <v>5714</v>
      </c>
      <c r="E392" t="b">
        <v>1</v>
      </c>
    </row>
    <row r="393" spans="1:5" x14ac:dyDescent="0.25">
      <c r="A393" t="s">
        <v>5715</v>
      </c>
      <c r="B393" t="s">
        <v>5716</v>
      </c>
      <c r="E393" t="b">
        <v>1</v>
      </c>
    </row>
    <row r="394" spans="1:5" x14ac:dyDescent="0.25">
      <c r="A394" t="s">
        <v>5717</v>
      </c>
      <c r="B394" t="s">
        <v>5718</v>
      </c>
      <c r="E394" t="b">
        <v>1</v>
      </c>
    </row>
    <row r="395" spans="1:5" x14ac:dyDescent="0.25">
      <c r="A395" t="s">
        <v>5719</v>
      </c>
      <c r="B395" t="s">
        <v>5720</v>
      </c>
      <c r="E395" t="b">
        <v>1</v>
      </c>
    </row>
    <row r="396" spans="1:5" x14ac:dyDescent="0.25">
      <c r="A396" t="s">
        <v>5721</v>
      </c>
      <c r="B396" t="s">
        <v>5722</v>
      </c>
      <c r="E396" t="b">
        <v>1</v>
      </c>
    </row>
    <row r="397" spans="1:5" x14ac:dyDescent="0.25">
      <c r="A397" t="s">
        <v>5723</v>
      </c>
      <c r="B397" t="s">
        <v>5724</v>
      </c>
      <c r="E397" t="b">
        <v>1</v>
      </c>
    </row>
    <row r="398" spans="1:5" x14ac:dyDescent="0.25">
      <c r="A398" t="s">
        <v>5725</v>
      </c>
      <c r="B398" t="s">
        <v>5726</v>
      </c>
      <c r="E398" t="b">
        <v>1</v>
      </c>
    </row>
    <row r="399" spans="1:5" x14ac:dyDescent="0.25">
      <c r="A399" t="s">
        <v>5727</v>
      </c>
      <c r="B399" t="s">
        <v>5728</v>
      </c>
      <c r="E399" t="b">
        <v>1</v>
      </c>
    </row>
    <row r="400" spans="1:5" x14ac:dyDescent="0.25">
      <c r="A400" t="s">
        <v>5729</v>
      </c>
      <c r="B400" t="s">
        <v>5730</v>
      </c>
      <c r="E400" t="b">
        <v>1</v>
      </c>
    </row>
    <row r="401" spans="1:5" x14ac:dyDescent="0.25">
      <c r="A401" t="s">
        <v>5731</v>
      </c>
      <c r="B401" t="s">
        <v>5732</v>
      </c>
      <c r="E401" t="b">
        <v>1</v>
      </c>
    </row>
    <row r="402" spans="1:5" x14ac:dyDescent="0.25">
      <c r="A402" t="s">
        <v>5733</v>
      </c>
      <c r="B402" t="s">
        <v>5734</v>
      </c>
      <c r="E402" t="b">
        <v>1</v>
      </c>
    </row>
    <row r="403" spans="1:5" x14ac:dyDescent="0.25">
      <c r="A403" t="s">
        <v>5655</v>
      </c>
      <c r="B403" t="s">
        <v>5656</v>
      </c>
      <c r="E403" t="b">
        <v>1</v>
      </c>
    </row>
    <row r="404" spans="1:5" x14ac:dyDescent="0.25">
      <c r="A404" t="s">
        <v>5657</v>
      </c>
      <c r="B404" t="s">
        <v>5658</v>
      </c>
      <c r="E404" t="b">
        <v>1</v>
      </c>
    </row>
    <row r="405" spans="1:5" x14ac:dyDescent="0.25">
      <c r="A405" t="s">
        <v>5659</v>
      </c>
      <c r="B405" t="s">
        <v>5660</v>
      </c>
      <c r="E405" t="b">
        <v>1</v>
      </c>
    </row>
    <row r="406" spans="1:5" x14ac:dyDescent="0.25">
      <c r="A406" t="s">
        <v>5661</v>
      </c>
      <c r="B406" t="s">
        <v>5662</v>
      </c>
      <c r="E406" t="b">
        <v>1</v>
      </c>
    </row>
    <row r="407" spans="1:5" x14ac:dyDescent="0.25">
      <c r="A407" t="s">
        <v>5663</v>
      </c>
      <c r="B407" t="s">
        <v>5664</v>
      </c>
      <c r="E407" t="b">
        <v>1</v>
      </c>
    </row>
    <row r="408" spans="1:5" x14ac:dyDescent="0.25">
      <c r="A408" t="s">
        <v>5665</v>
      </c>
      <c r="B408" t="s">
        <v>5666</v>
      </c>
      <c r="E408" t="b">
        <v>1</v>
      </c>
    </row>
    <row r="409" spans="1:5" x14ac:dyDescent="0.25">
      <c r="A409" t="s">
        <v>5667</v>
      </c>
      <c r="B409" t="s">
        <v>5668</v>
      </c>
      <c r="E409" t="b">
        <v>1</v>
      </c>
    </row>
    <row r="410" spans="1:5" x14ac:dyDescent="0.25">
      <c r="A410" t="s">
        <v>5669</v>
      </c>
      <c r="B410" t="s">
        <v>5670</v>
      </c>
      <c r="E410" t="b">
        <v>1</v>
      </c>
    </row>
    <row r="411" spans="1:5" x14ac:dyDescent="0.25">
      <c r="A411" t="s">
        <v>5671</v>
      </c>
      <c r="B411" t="s">
        <v>5672</v>
      </c>
      <c r="E411" t="b">
        <v>1</v>
      </c>
    </row>
    <row r="412" spans="1:5" x14ac:dyDescent="0.25">
      <c r="A412" t="s">
        <v>5673</v>
      </c>
      <c r="B412" t="s">
        <v>5674</v>
      </c>
      <c r="E412" t="b">
        <v>1</v>
      </c>
    </row>
    <row r="413" spans="1:5" x14ac:dyDescent="0.25">
      <c r="A413" t="s">
        <v>5675</v>
      </c>
      <c r="B413" t="s">
        <v>5676</v>
      </c>
      <c r="E413" t="b">
        <v>1</v>
      </c>
    </row>
    <row r="414" spans="1:5" x14ac:dyDescent="0.25">
      <c r="A414" t="s">
        <v>5677</v>
      </c>
      <c r="B414" t="s">
        <v>5678</v>
      </c>
      <c r="E414" t="b">
        <v>1</v>
      </c>
    </row>
    <row r="415" spans="1:5" x14ac:dyDescent="0.25">
      <c r="A415" t="s">
        <v>5679</v>
      </c>
      <c r="B415" t="s">
        <v>5680</v>
      </c>
      <c r="E415" t="b">
        <v>1</v>
      </c>
    </row>
    <row r="416" spans="1:5" x14ac:dyDescent="0.25">
      <c r="A416" t="s">
        <v>5681</v>
      </c>
      <c r="B416" t="s">
        <v>5682</v>
      </c>
      <c r="E416" t="b">
        <v>1</v>
      </c>
    </row>
    <row r="417" spans="1:5" x14ac:dyDescent="0.25">
      <c r="A417" t="s">
        <v>5683</v>
      </c>
      <c r="B417" t="s">
        <v>5684</v>
      </c>
      <c r="E417" t="b">
        <v>1</v>
      </c>
    </row>
    <row r="418" spans="1:5" x14ac:dyDescent="0.25">
      <c r="A418" t="s">
        <v>5685</v>
      </c>
      <c r="B418" t="s">
        <v>5686</v>
      </c>
      <c r="E418" t="b">
        <v>1</v>
      </c>
    </row>
    <row r="419" spans="1:5" x14ac:dyDescent="0.25">
      <c r="A419" t="s">
        <v>4960</v>
      </c>
      <c r="B419" t="s">
        <v>6151</v>
      </c>
      <c r="E419" t="b">
        <v>1</v>
      </c>
    </row>
    <row r="420" spans="1:5" x14ac:dyDescent="0.25">
      <c r="A420" t="s">
        <v>3456</v>
      </c>
      <c r="B420" t="s">
        <v>6206</v>
      </c>
      <c r="E420" t="b">
        <v>1</v>
      </c>
    </row>
    <row r="421" spans="1:5" x14ac:dyDescent="0.25">
      <c r="A421" t="s">
        <v>4116</v>
      </c>
      <c r="B421" t="s">
        <v>6207</v>
      </c>
      <c r="E421" t="b">
        <v>1</v>
      </c>
    </row>
    <row r="422" spans="1:5" x14ac:dyDescent="0.25">
      <c r="A422" t="s">
        <v>6208</v>
      </c>
      <c r="B422" t="s">
        <v>6209</v>
      </c>
      <c r="E422" t="b">
        <v>1</v>
      </c>
    </row>
    <row r="423" spans="1:5" x14ac:dyDescent="0.25">
      <c r="A423" t="s">
        <v>6210</v>
      </c>
      <c r="B423" t="s">
        <v>6211</v>
      </c>
      <c r="E423" t="b">
        <v>1</v>
      </c>
    </row>
    <row r="424" spans="1:5" x14ac:dyDescent="0.25">
      <c r="A424" t="s">
        <v>3610</v>
      </c>
      <c r="B424" t="s">
        <v>6212</v>
      </c>
      <c r="E424" t="b">
        <v>1</v>
      </c>
    </row>
    <row r="425" spans="1:5" x14ac:dyDescent="0.25">
      <c r="A425" t="s">
        <v>6190</v>
      </c>
      <c r="B425" t="s">
        <v>6191</v>
      </c>
      <c r="E425" t="b">
        <v>1</v>
      </c>
    </row>
    <row r="426" spans="1:5" x14ac:dyDescent="0.25">
      <c r="A426" t="s">
        <v>6192</v>
      </c>
      <c r="B426" t="s">
        <v>6193</v>
      </c>
      <c r="E426" t="b">
        <v>1</v>
      </c>
    </row>
    <row r="427" spans="1:5" x14ac:dyDescent="0.25">
      <c r="A427" t="s">
        <v>6194</v>
      </c>
      <c r="B427" t="s">
        <v>6195</v>
      </c>
      <c r="E427" t="b">
        <v>1</v>
      </c>
    </row>
    <row r="428" spans="1:5" x14ac:dyDescent="0.25">
      <c r="A428" t="s">
        <v>6196</v>
      </c>
      <c r="B428" t="s">
        <v>6197</v>
      </c>
      <c r="E428" t="b">
        <v>1</v>
      </c>
    </row>
    <row r="429" spans="1:5" x14ac:dyDescent="0.25">
      <c r="A429" t="s">
        <v>6198</v>
      </c>
      <c r="B429" t="s">
        <v>6199</v>
      </c>
      <c r="E429" t="b">
        <v>1</v>
      </c>
    </row>
    <row r="430" spans="1:5" x14ac:dyDescent="0.25">
      <c r="A430" t="s">
        <v>6200</v>
      </c>
      <c r="B430" t="s">
        <v>6201</v>
      </c>
      <c r="E430" t="b">
        <v>1</v>
      </c>
    </row>
    <row r="431" spans="1:5" x14ac:dyDescent="0.25">
      <c r="A431" t="s">
        <v>6202</v>
      </c>
      <c r="B431" t="s">
        <v>6203</v>
      </c>
      <c r="E431" t="b">
        <v>1</v>
      </c>
    </row>
    <row r="432" spans="1:5" x14ac:dyDescent="0.25">
      <c r="A432" t="s">
        <v>6204</v>
      </c>
      <c r="B432" t="s">
        <v>6205</v>
      </c>
      <c r="E432" t="b">
        <v>1</v>
      </c>
    </row>
    <row r="433" spans="1:5" x14ac:dyDescent="0.25">
      <c r="A433" t="s">
        <v>2840</v>
      </c>
      <c r="B433" t="s">
        <v>5687</v>
      </c>
      <c r="E433" t="b">
        <v>1</v>
      </c>
    </row>
    <row r="434" spans="1:5" x14ac:dyDescent="0.25">
      <c r="A434" t="s">
        <v>1154</v>
      </c>
      <c r="B434" t="s">
        <v>5688</v>
      </c>
      <c r="E434" t="b">
        <v>1</v>
      </c>
    </row>
    <row r="435" spans="1:5" x14ac:dyDescent="0.25">
      <c r="A435" t="s">
        <v>5689</v>
      </c>
      <c r="B435" t="s">
        <v>5690</v>
      </c>
      <c r="E435" t="b">
        <v>1</v>
      </c>
    </row>
    <row r="436" spans="1:5" x14ac:dyDescent="0.25">
      <c r="A436" t="s">
        <v>5069</v>
      </c>
      <c r="B436" t="s">
        <v>5691</v>
      </c>
      <c r="E436" t="b">
        <v>1</v>
      </c>
    </row>
    <row r="437" spans="1:5" x14ac:dyDescent="0.25">
      <c r="A437" t="s">
        <v>3516</v>
      </c>
      <c r="B437" t="s">
        <v>5692</v>
      </c>
      <c r="E437" t="b">
        <v>1</v>
      </c>
    </row>
    <row r="438" spans="1:5" x14ac:dyDescent="0.25">
      <c r="A438" t="s">
        <v>3518</v>
      </c>
      <c r="B438" t="s">
        <v>5693</v>
      </c>
      <c r="E438" t="b">
        <v>1</v>
      </c>
    </row>
    <row r="439" spans="1:5" x14ac:dyDescent="0.25">
      <c r="A439" t="s">
        <v>5074</v>
      </c>
      <c r="B439" t="s">
        <v>5694</v>
      </c>
      <c r="E439" t="b">
        <v>1</v>
      </c>
    </row>
    <row r="440" spans="1:5" x14ac:dyDescent="0.25">
      <c r="A440" t="s">
        <v>250</v>
      </c>
      <c r="B440" t="s">
        <v>5695</v>
      </c>
      <c r="E440" t="b">
        <v>1</v>
      </c>
    </row>
    <row r="441" spans="1:5" x14ac:dyDescent="0.25">
      <c r="A441" t="s">
        <v>5696</v>
      </c>
      <c r="B441" t="s">
        <v>5697</v>
      </c>
      <c r="E441" t="b">
        <v>1</v>
      </c>
    </row>
    <row r="442" spans="1:5" x14ac:dyDescent="0.25">
      <c r="A442" t="s">
        <v>2382</v>
      </c>
      <c r="B442" t="s">
        <v>5698</v>
      </c>
      <c r="E442" t="b">
        <v>1</v>
      </c>
    </row>
    <row r="443" spans="1:5" x14ac:dyDescent="0.25">
      <c r="A443" t="s">
        <v>3390</v>
      </c>
      <c r="B443" t="s">
        <v>5699</v>
      </c>
      <c r="E443" t="b">
        <v>1</v>
      </c>
    </row>
    <row r="444" spans="1:5" x14ac:dyDescent="0.25">
      <c r="A444" t="s">
        <v>3794</v>
      </c>
      <c r="B444" t="s">
        <v>5700</v>
      </c>
      <c r="E444" t="b">
        <v>1</v>
      </c>
    </row>
    <row r="445" spans="1:5" x14ac:dyDescent="0.25">
      <c r="A445" t="s">
        <v>1186</v>
      </c>
      <c r="B445" t="s">
        <v>5701</v>
      </c>
      <c r="E445" t="b">
        <v>1</v>
      </c>
    </row>
    <row r="446" spans="1:5" x14ac:dyDescent="0.25">
      <c r="A446" t="s">
        <v>942</v>
      </c>
      <c r="B446" t="s">
        <v>5702</v>
      </c>
      <c r="E446" t="b">
        <v>1</v>
      </c>
    </row>
    <row r="447" spans="1:5" x14ac:dyDescent="0.25">
      <c r="A447" t="s">
        <v>2586</v>
      </c>
      <c r="B447" t="s">
        <v>5703</v>
      </c>
      <c r="E447" t="b">
        <v>1</v>
      </c>
    </row>
    <row r="448" spans="1:5" x14ac:dyDescent="0.25">
      <c r="A448" t="s">
        <v>2084</v>
      </c>
      <c r="B448" t="s">
        <v>5704</v>
      </c>
      <c r="E448" t="b">
        <v>1</v>
      </c>
    </row>
    <row r="449" spans="1:5" x14ac:dyDescent="0.25">
      <c r="A449" t="s">
        <v>6213</v>
      </c>
      <c r="B449" t="s">
        <v>6214</v>
      </c>
      <c r="E449" t="b">
        <v>1</v>
      </c>
    </row>
    <row r="450" spans="1:5" x14ac:dyDescent="0.25">
      <c r="A450" t="s">
        <v>6215</v>
      </c>
      <c r="B450" t="s">
        <v>6216</v>
      </c>
      <c r="E450" t="b">
        <v>1</v>
      </c>
    </row>
    <row r="451" spans="1:5" x14ac:dyDescent="0.25">
      <c r="A451" t="s">
        <v>6217</v>
      </c>
      <c r="B451" t="s">
        <v>6218</v>
      </c>
      <c r="E451" t="b">
        <v>1</v>
      </c>
    </row>
    <row r="452" spans="1:5" x14ac:dyDescent="0.25">
      <c r="A452" t="s">
        <v>6219</v>
      </c>
      <c r="B452" t="s">
        <v>6220</v>
      </c>
      <c r="E452" t="b">
        <v>1</v>
      </c>
    </row>
    <row r="453" spans="1:5" x14ac:dyDescent="0.25">
      <c r="A453" t="s">
        <v>6221</v>
      </c>
      <c r="B453" t="s">
        <v>6222</v>
      </c>
      <c r="E453" t="b">
        <v>1</v>
      </c>
    </row>
    <row r="454" spans="1:5" x14ac:dyDescent="0.25">
      <c r="A454" t="s">
        <v>6223</v>
      </c>
      <c r="B454" t="s">
        <v>6224</v>
      </c>
      <c r="E454" t="b">
        <v>1</v>
      </c>
    </row>
    <row r="455" spans="1:5" x14ac:dyDescent="0.25">
      <c r="A455" t="s">
        <v>1546</v>
      </c>
      <c r="B455" t="s">
        <v>5736</v>
      </c>
      <c r="E455" t="b">
        <v>1</v>
      </c>
    </row>
    <row r="456" spans="1:5" x14ac:dyDescent="0.25">
      <c r="A456" t="s">
        <v>5737</v>
      </c>
      <c r="B456" t="s">
        <v>5738</v>
      </c>
      <c r="E456" t="b">
        <v>1</v>
      </c>
    </row>
    <row r="457" spans="1:5" x14ac:dyDescent="0.25">
      <c r="A457" t="s">
        <v>5739</v>
      </c>
      <c r="B457" t="s">
        <v>5740</v>
      </c>
      <c r="E457" t="b">
        <v>1</v>
      </c>
    </row>
    <row r="458" spans="1:5" x14ac:dyDescent="0.25">
      <c r="A458" t="s">
        <v>5741</v>
      </c>
      <c r="B458" t="s">
        <v>5742</v>
      </c>
      <c r="E458" t="b">
        <v>1</v>
      </c>
    </row>
    <row r="459" spans="1:5" x14ac:dyDescent="0.25">
      <c r="A459" t="s">
        <v>5743</v>
      </c>
      <c r="B459" t="s">
        <v>5744</v>
      </c>
      <c r="E459" t="b">
        <v>1</v>
      </c>
    </row>
    <row r="460" spans="1:5" x14ac:dyDescent="0.25">
      <c r="A460" t="s">
        <v>5745</v>
      </c>
      <c r="B460" t="s">
        <v>5746</v>
      </c>
      <c r="E460" t="b">
        <v>1</v>
      </c>
    </row>
    <row r="461" spans="1:5" x14ac:dyDescent="0.25">
      <c r="A461" t="s">
        <v>5747</v>
      </c>
      <c r="B461" t="s">
        <v>5748</v>
      </c>
      <c r="E461" t="b">
        <v>1</v>
      </c>
    </row>
    <row r="462" spans="1:5" x14ac:dyDescent="0.25">
      <c r="A462" t="s">
        <v>5749</v>
      </c>
      <c r="B462" t="s">
        <v>5750</v>
      </c>
      <c r="E462" t="b">
        <v>1</v>
      </c>
    </row>
    <row r="463" spans="1:5" x14ac:dyDescent="0.25">
      <c r="A463" t="s">
        <v>5751</v>
      </c>
      <c r="B463" t="s">
        <v>5752</v>
      </c>
      <c r="E463" t="b">
        <v>1</v>
      </c>
    </row>
    <row r="464" spans="1:5" x14ac:dyDescent="0.25">
      <c r="A464" t="s">
        <v>548</v>
      </c>
      <c r="B464" t="s">
        <v>5753</v>
      </c>
      <c r="E464" t="b">
        <v>1</v>
      </c>
    </row>
    <row r="465" spans="1:5" x14ac:dyDescent="0.25">
      <c r="A465" t="s">
        <v>5937</v>
      </c>
      <c r="B465" t="s">
        <v>5753</v>
      </c>
      <c r="E465" t="b">
        <v>1</v>
      </c>
    </row>
    <row r="466" spans="1:5" x14ac:dyDescent="0.25">
      <c r="A466" t="s">
        <v>5940</v>
      </c>
      <c r="B466" t="s">
        <v>5753</v>
      </c>
      <c r="E466" t="b">
        <v>1</v>
      </c>
    </row>
    <row r="467" spans="1:5" x14ac:dyDescent="0.25">
      <c r="A467" t="s">
        <v>5947</v>
      </c>
      <c r="B467" t="s">
        <v>5753</v>
      </c>
      <c r="E467" t="b">
        <v>1</v>
      </c>
    </row>
    <row r="468" spans="1:5" x14ac:dyDescent="0.25">
      <c r="A468" t="s">
        <v>5952</v>
      </c>
      <c r="B468" t="s">
        <v>5753</v>
      </c>
      <c r="E468" t="b">
        <v>1</v>
      </c>
    </row>
    <row r="469" spans="1:5" x14ac:dyDescent="0.25">
      <c r="A469" t="s">
        <v>1364</v>
      </c>
      <c r="B469" t="s">
        <v>5753</v>
      </c>
      <c r="E469" t="b">
        <v>1</v>
      </c>
    </row>
    <row r="470" spans="1:5" x14ac:dyDescent="0.25">
      <c r="A470" t="s">
        <v>6254</v>
      </c>
      <c r="B470" t="s">
        <v>5753</v>
      </c>
      <c r="E470" t="b">
        <v>1</v>
      </c>
    </row>
    <row r="471" spans="1:5" x14ac:dyDescent="0.25">
      <c r="A471" t="s">
        <v>1530</v>
      </c>
      <c r="B471" t="s">
        <v>5754</v>
      </c>
      <c r="E471" t="b">
        <v>1</v>
      </c>
    </row>
    <row r="472" spans="1:5" x14ac:dyDescent="0.25">
      <c r="A472" t="s">
        <v>5938</v>
      </c>
      <c r="B472" t="s">
        <v>5939</v>
      </c>
      <c r="E472" t="b">
        <v>1</v>
      </c>
    </row>
    <row r="473" spans="1:5" x14ac:dyDescent="0.25">
      <c r="A473" t="s">
        <v>5941</v>
      </c>
      <c r="B473" t="s">
        <v>5942</v>
      </c>
      <c r="E473" t="b">
        <v>1</v>
      </c>
    </row>
    <row r="474" spans="1:5" x14ac:dyDescent="0.25">
      <c r="A474" t="s">
        <v>5948</v>
      </c>
      <c r="B474" t="s">
        <v>5949</v>
      </c>
      <c r="E474" t="b">
        <v>1</v>
      </c>
    </row>
    <row r="475" spans="1:5" x14ac:dyDescent="0.25">
      <c r="A475" t="s">
        <v>5953</v>
      </c>
      <c r="B475" t="s">
        <v>5954</v>
      </c>
      <c r="E475" t="b">
        <v>1</v>
      </c>
    </row>
    <row r="476" spans="1:5" x14ac:dyDescent="0.25">
      <c r="A476" t="s">
        <v>6152</v>
      </c>
      <c r="B476" t="s">
        <v>6153</v>
      </c>
      <c r="E476" t="b">
        <v>1</v>
      </c>
    </row>
    <row r="477" spans="1:5" x14ac:dyDescent="0.25">
      <c r="A477" t="s">
        <v>6252</v>
      </c>
      <c r="B477" t="s">
        <v>6253</v>
      </c>
      <c r="E477" t="b">
        <v>1</v>
      </c>
    </row>
    <row r="478" spans="1:5" x14ac:dyDescent="0.25">
      <c r="A478" t="s">
        <v>4710</v>
      </c>
      <c r="B478" t="s">
        <v>5755</v>
      </c>
      <c r="E478" t="b">
        <v>1</v>
      </c>
    </row>
    <row r="479" spans="1:5" x14ac:dyDescent="0.25">
      <c r="A479" t="s">
        <v>5943</v>
      </c>
      <c r="B479" t="s">
        <v>5944</v>
      </c>
      <c r="E479" t="b">
        <v>1</v>
      </c>
    </row>
    <row r="480" spans="1:5" x14ac:dyDescent="0.25">
      <c r="A480" t="s">
        <v>5945</v>
      </c>
      <c r="B480" t="s">
        <v>5946</v>
      </c>
      <c r="E480" t="b">
        <v>1</v>
      </c>
    </row>
    <row r="481" spans="1:5" x14ac:dyDescent="0.25">
      <c r="A481" t="s">
        <v>5950</v>
      </c>
      <c r="B481" t="s">
        <v>5951</v>
      </c>
      <c r="E481" t="b">
        <v>1</v>
      </c>
    </row>
    <row r="482" spans="1:5" x14ac:dyDescent="0.25">
      <c r="A482" t="s">
        <v>5955</v>
      </c>
      <c r="B482" t="s">
        <v>5956</v>
      </c>
      <c r="E482" t="b">
        <v>1</v>
      </c>
    </row>
    <row r="483" spans="1:5" x14ac:dyDescent="0.25">
      <c r="A483" t="s">
        <v>6154</v>
      </c>
      <c r="B483" t="s">
        <v>6155</v>
      </c>
      <c r="E483" t="b">
        <v>1</v>
      </c>
    </row>
    <row r="484" spans="1:5" x14ac:dyDescent="0.25">
      <c r="A484" t="s">
        <v>6250</v>
      </c>
      <c r="B484" t="s">
        <v>6251</v>
      </c>
      <c r="E484" t="b">
        <v>1</v>
      </c>
    </row>
    <row r="485" spans="1:5" x14ac:dyDescent="0.25">
      <c r="A485" t="s">
        <v>1742</v>
      </c>
      <c r="B485" t="s">
        <v>5756</v>
      </c>
      <c r="E485" t="b">
        <v>1</v>
      </c>
    </row>
    <row r="486" spans="1:5" x14ac:dyDescent="0.25">
      <c r="A486" t="s">
        <v>5957</v>
      </c>
      <c r="B486" t="s">
        <v>5756</v>
      </c>
      <c r="E486" t="b">
        <v>1</v>
      </c>
    </row>
    <row r="487" spans="1:5" x14ac:dyDescent="0.25">
      <c r="A487" t="s">
        <v>5962</v>
      </c>
      <c r="B487" t="s">
        <v>5756</v>
      </c>
      <c r="E487" t="b">
        <v>1</v>
      </c>
    </row>
    <row r="488" spans="1:5" x14ac:dyDescent="0.25">
      <c r="A488" t="s">
        <v>5967</v>
      </c>
      <c r="B488" t="s">
        <v>5756</v>
      </c>
      <c r="E488" t="b">
        <v>1</v>
      </c>
    </row>
    <row r="489" spans="1:5" x14ac:dyDescent="0.25">
      <c r="A489" t="s">
        <v>5972</v>
      </c>
      <c r="B489" t="s">
        <v>5756</v>
      </c>
      <c r="E489" t="b">
        <v>1</v>
      </c>
    </row>
    <row r="490" spans="1:5" x14ac:dyDescent="0.25">
      <c r="A490" t="s">
        <v>3950</v>
      </c>
      <c r="B490" t="s">
        <v>5756</v>
      </c>
      <c r="E490" t="b">
        <v>1</v>
      </c>
    </row>
    <row r="491" spans="1:5" x14ac:dyDescent="0.25">
      <c r="A491" t="s">
        <v>6255</v>
      </c>
      <c r="B491" t="s">
        <v>5756</v>
      </c>
      <c r="E491" t="b">
        <v>1</v>
      </c>
    </row>
    <row r="492" spans="1:5" x14ac:dyDescent="0.25">
      <c r="A492" t="s">
        <v>5757</v>
      </c>
      <c r="B492" t="s">
        <v>5758</v>
      </c>
      <c r="E492" t="b">
        <v>1</v>
      </c>
    </row>
    <row r="493" spans="1:5" x14ac:dyDescent="0.25">
      <c r="A493" t="s">
        <v>5958</v>
      </c>
      <c r="B493" t="s">
        <v>5959</v>
      </c>
      <c r="E493" t="b">
        <v>1</v>
      </c>
    </row>
    <row r="494" spans="1:5" x14ac:dyDescent="0.25">
      <c r="A494" t="s">
        <v>5963</v>
      </c>
      <c r="B494" t="s">
        <v>5964</v>
      </c>
      <c r="E494" t="b">
        <v>1</v>
      </c>
    </row>
    <row r="495" spans="1:5" x14ac:dyDescent="0.25">
      <c r="A495" t="s">
        <v>5968</v>
      </c>
      <c r="B495" t="s">
        <v>5969</v>
      </c>
      <c r="E495" t="b">
        <v>1</v>
      </c>
    </row>
    <row r="496" spans="1:5" x14ac:dyDescent="0.25">
      <c r="A496" t="s">
        <v>5973</v>
      </c>
      <c r="B496" t="s">
        <v>5974</v>
      </c>
      <c r="E496" t="b">
        <v>1</v>
      </c>
    </row>
    <row r="497" spans="1:5" x14ac:dyDescent="0.25">
      <c r="A497" t="s">
        <v>1718</v>
      </c>
      <c r="B497" t="s">
        <v>6156</v>
      </c>
      <c r="E497" t="b">
        <v>1</v>
      </c>
    </row>
    <row r="498" spans="1:5" x14ac:dyDescent="0.25">
      <c r="A498" t="s">
        <v>6258</v>
      </c>
      <c r="B498" t="s">
        <v>6259</v>
      </c>
      <c r="E498" t="b">
        <v>1</v>
      </c>
    </row>
    <row r="499" spans="1:5" x14ac:dyDescent="0.25">
      <c r="A499" t="s">
        <v>5759</v>
      </c>
      <c r="B499" t="s">
        <v>5760</v>
      </c>
      <c r="E499" t="b">
        <v>1</v>
      </c>
    </row>
    <row r="500" spans="1:5" x14ac:dyDescent="0.25">
      <c r="A500" t="s">
        <v>5960</v>
      </c>
      <c r="B500" t="s">
        <v>5961</v>
      </c>
      <c r="E500" t="b">
        <v>1</v>
      </c>
    </row>
    <row r="501" spans="1:5" x14ac:dyDescent="0.25">
      <c r="A501" t="s">
        <v>5965</v>
      </c>
      <c r="B501" t="s">
        <v>5966</v>
      </c>
      <c r="E501" t="b">
        <v>1</v>
      </c>
    </row>
    <row r="502" spans="1:5" x14ac:dyDescent="0.25">
      <c r="A502" t="s">
        <v>5970</v>
      </c>
      <c r="B502" t="s">
        <v>5971</v>
      </c>
      <c r="E502" t="b">
        <v>1</v>
      </c>
    </row>
    <row r="503" spans="1:5" x14ac:dyDescent="0.25">
      <c r="A503" t="s">
        <v>5975</v>
      </c>
      <c r="B503" t="s">
        <v>5976</v>
      </c>
      <c r="E503" t="b">
        <v>1</v>
      </c>
    </row>
    <row r="504" spans="1:5" x14ac:dyDescent="0.25">
      <c r="A504" t="s">
        <v>3740</v>
      </c>
      <c r="B504" t="s">
        <v>6157</v>
      </c>
      <c r="E504" t="b">
        <v>1</v>
      </c>
    </row>
    <row r="505" spans="1:5" x14ac:dyDescent="0.25">
      <c r="A505" t="s">
        <v>6256</v>
      </c>
      <c r="B505" t="s">
        <v>6257</v>
      </c>
      <c r="E505" t="b">
        <v>1</v>
      </c>
    </row>
    <row r="506" spans="1:5" x14ac:dyDescent="0.25">
      <c r="A506" t="s">
        <v>4970</v>
      </c>
      <c r="B506" t="s">
        <v>5767</v>
      </c>
      <c r="E506" t="b">
        <v>1</v>
      </c>
    </row>
    <row r="507" spans="1:5" x14ac:dyDescent="0.25">
      <c r="A507" t="s">
        <v>5761</v>
      </c>
      <c r="B507" t="s">
        <v>5762</v>
      </c>
      <c r="E507" t="b">
        <v>1</v>
      </c>
    </row>
    <row r="508" spans="1:5" x14ac:dyDescent="0.25">
      <c r="A508" t="s">
        <v>5765</v>
      </c>
      <c r="B508" t="s">
        <v>5766</v>
      </c>
      <c r="E508" t="b">
        <v>1</v>
      </c>
    </row>
    <row r="509" spans="1:5" x14ac:dyDescent="0.25">
      <c r="A509" t="s">
        <v>5763</v>
      </c>
      <c r="B509" t="s">
        <v>5764</v>
      </c>
      <c r="E509" t="b">
        <v>1</v>
      </c>
    </row>
    <row r="510" spans="1:5" x14ac:dyDescent="0.25">
      <c r="A510" t="s">
        <v>3082</v>
      </c>
      <c r="B510" t="s">
        <v>5771</v>
      </c>
      <c r="E510" t="b">
        <v>1</v>
      </c>
    </row>
    <row r="511" spans="1:5" x14ac:dyDescent="0.25">
      <c r="A511" t="s">
        <v>4226</v>
      </c>
      <c r="B511" t="s">
        <v>5768</v>
      </c>
      <c r="E511" t="b">
        <v>1</v>
      </c>
    </row>
    <row r="512" spans="1:5" x14ac:dyDescent="0.25">
      <c r="A512" t="s">
        <v>2616</v>
      </c>
      <c r="B512" t="s">
        <v>5770</v>
      </c>
      <c r="E512" t="b">
        <v>1</v>
      </c>
    </row>
    <row r="513" spans="1:5" x14ac:dyDescent="0.25">
      <c r="A513" t="s">
        <v>4906</v>
      </c>
      <c r="B513" t="s">
        <v>5769</v>
      </c>
      <c r="E513" t="b">
        <v>1</v>
      </c>
    </row>
    <row r="514" spans="1:5" x14ac:dyDescent="0.25">
      <c r="A514" t="s">
        <v>5923</v>
      </c>
      <c r="B514" t="s">
        <v>5924</v>
      </c>
      <c r="E514" t="b">
        <v>1</v>
      </c>
    </row>
    <row r="515" spans="1:5" x14ac:dyDescent="0.25">
      <c r="A515" t="s">
        <v>5917</v>
      </c>
      <c r="B515" t="s">
        <v>5918</v>
      </c>
      <c r="E515" t="b">
        <v>1</v>
      </c>
    </row>
    <row r="516" spans="1:5" x14ac:dyDescent="0.25">
      <c r="A516" t="s">
        <v>5921</v>
      </c>
      <c r="B516" t="s">
        <v>5922</v>
      </c>
      <c r="E516" t="b">
        <v>1</v>
      </c>
    </row>
    <row r="517" spans="1:5" x14ac:dyDescent="0.25">
      <c r="A517" t="s">
        <v>5919</v>
      </c>
      <c r="B517" t="s">
        <v>5920</v>
      </c>
      <c r="E517" t="b">
        <v>1</v>
      </c>
    </row>
    <row r="518" spans="1:5" x14ac:dyDescent="0.25">
      <c r="A518" t="s">
        <v>1116</v>
      </c>
      <c r="B518" t="s">
        <v>5916</v>
      </c>
      <c r="E518" t="b">
        <v>1</v>
      </c>
    </row>
    <row r="519" spans="1:5" x14ac:dyDescent="0.25">
      <c r="A519" t="s">
        <v>5910</v>
      </c>
      <c r="B519" t="s">
        <v>5911</v>
      </c>
      <c r="E519" t="b">
        <v>1</v>
      </c>
    </row>
    <row r="520" spans="1:5" x14ac:dyDescent="0.25">
      <c r="A520" t="s">
        <v>5914</v>
      </c>
      <c r="B520" t="s">
        <v>5915</v>
      </c>
      <c r="E520" t="b">
        <v>1</v>
      </c>
    </row>
    <row r="521" spans="1:5" x14ac:dyDescent="0.25">
      <c r="A521" t="s">
        <v>5912</v>
      </c>
      <c r="B521" t="s">
        <v>5913</v>
      </c>
      <c r="E521" t="b">
        <v>1</v>
      </c>
    </row>
    <row r="522" spans="1:5" x14ac:dyDescent="0.25">
      <c r="A522" t="s">
        <v>460</v>
      </c>
      <c r="B522" t="s">
        <v>5772</v>
      </c>
      <c r="E522" t="b">
        <v>1</v>
      </c>
    </row>
    <row r="523" spans="1:5" x14ac:dyDescent="0.25">
      <c r="A523" t="s">
        <v>5977</v>
      </c>
      <c r="B523" t="s">
        <v>5772</v>
      </c>
      <c r="E523" t="b">
        <v>1</v>
      </c>
    </row>
    <row r="524" spans="1:5" x14ac:dyDescent="0.25">
      <c r="A524" t="s">
        <v>5980</v>
      </c>
      <c r="B524" t="s">
        <v>5772</v>
      </c>
      <c r="E524" t="b">
        <v>1</v>
      </c>
    </row>
    <row r="525" spans="1:5" x14ac:dyDescent="0.25">
      <c r="A525" t="s">
        <v>1686</v>
      </c>
      <c r="B525" t="s">
        <v>5772</v>
      </c>
      <c r="E525" t="b">
        <v>1</v>
      </c>
    </row>
    <row r="526" spans="1:5" x14ac:dyDescent="0.25">
      <c r="A526" t="s">
        <v>5985</v>
      </c>
      <c r="B526" t="s">
        <v>5772</v>
      </c>
      <c r="E526" t="b">
        <v>1</v>
      </c>
    </row>
    <row r="527" spans="1:5" x14ac:dyDescent="0.25">
      <c r="A527" t="s">
        <v>6158</v>
      </c>
      <c r="B527" t="s">
        <v>5772</v>
      </c>
      <c r="E527" t="b">
        <v>1</v>
      </c>
    </row>
    <row r="528" spans="1:5" x14ac:dyDescent="0.25">
      <c r="A528" t="s">
        <v>6260</v>
      </c>
      <c r="B528" t="s">
        <v>5772</v>
      </c>
      <c r="E528" t="b">
        <v>1</v>
      </c>
    </row>
    <row r="529" spans="1:5" x14ac:dyDescent="0.25">
      <c r="A529" t="s">
        <v>5773</v>
      </c>
      <c r="B529" t="s">
        <v>5774</v>
      </c>
      <c r="E529" t="b">
        <v>1</v>
      </c>
    </row>
    <row r="530" spans="1:5" x14ac:dyDescent="0.25">
      <c r="A530" t="s">
        <v>5978</v>
      </c>
      <c r="B530" t="s">
        <v>5979</v>
      </c>
      <c r="E530" t="b">
        <v>1</v>
      </c>
    </row>
    <row r="531" spans="1:5" x14ac:dyDescent="0.25">
      <c r="A531" t="s">
        <v>5981</v>
      </c>
      <c r="B531" t="s">
        <v>5982</v>
      </c>
      <c r="E531" t="b">
        <v>1</v>
      </c>
    </row>
    <row r="532" spans="1:5" x14ac:dyDescent="0.25">
      <c r="A532" t="s">
        <v>5983</v>
      </c>
      <c r="B532" t="s">
        <v>5984</v>
      </c>
      <c r="E532" t="b">
        <v>1</v>
      </c>
    </row>
    <row r="533" spans="1:5" x14ac:dyDescent="0.25">
      <c r="A533" t="s">
        <v>5986</v>
      </c>
      <c r="B533" t="s">
        <v>5987</v>
      </c>
      <c r="E533" t="b">
        <v>1</v>
      </c>
    </row>
    <row r="534" spans="1:5" x14ac:dyDescent="0.25">
      <c r="A534" t="s">
        <v>6159</v>
      </c>
      <c r="B534" t="s">
        <v>6160</v>
      </c>
      <c r="E534" t="b">
        <v>1</v>
      </c>
    </row>
    <row r="535" spans="1:5" x14ac:dyDescent="0.25">
      <c r="A535" t="s">
        <v>2532</v>
      </c>
      <c r="B535" t="s">
        <v>6263</v>
      </c>
      <c r="E535" t="b">
        <v>1</v>
      </c>
    </row>
    <row r="536" spans="1:5" x14ac:dyDescent="0.25">
      <c r="A536" t="s">
        <v>5775</v>
      </c>
      <c r="B536" t="s">
        <v>5776</v>
      </c>
      <c r="E536" t="b">
        <v>1</v>
      </c>
    </row>
    <row r="537" spans="1:5" x14ac:dyDescent="0.25">
      <c r="A537" t="s">
        <v>5988</v>
      </c>
      <c r="B537" t="s">
        <v>5776</v>
      </c>
      <c r="E537" t="b">
        <v>1</v>
      </c>
    </row>
    <row r="538" spans="1:5" x14ac:dyDescent="0.25">
      <c r="A538" t="s">
        <v>5991</v>
      </c>
      <c r="B538" t="s">
        <v>5776</v>
      </c>
      <c r="E538" t="b">
        <v>1</v>
      </c>
    </row>
    <row r="539" spans="1:5" x14ac:dyDescent="0.25">
      <c r="A539" t="s">
        <v>5994</v>
      </c>
      <c r="B539" t="s">
        <v>5776</v>
      </c>
      <c r="E539" t="b">
        <v>1</v>
      </c>
    </row>
    <row r="540" spans="1:5" x14ac:dyDescent="0.25">
      <c r="A540" t="s">
        <v>5997</v>
      </c>
      <c r="B540" t="s">
        <v>5776</v>
      </c>
      <c r="E540" t="b">
        <v>1</v>
      </c>
    </row>
    <row r="541" spans="1:5" x14ac:dyDescent="0.25">
      <c r="A541" t="s">
        <v>6161</v>
      </c>
      <c r="B541" t="s">
        <v>5776</v>
      </c>
      <c r="E541" t="b">
        <v>1</v>
      </c>
    </row>
    <row r="542" spans="1:5" x14ac:dyDescent="0.25">
      <c r="A542" t="s">
        <v>6261</v>
      </c>
      <c r="B542" t="s">
        <v>5776</v>
      </c>
      <c r="E542" t="b">
        <v>1</v>
      </c>
    </row>
    <row r="543" spans="1:5" x14ac:dyDescent="0.25">
      <c r="A543" t="s">
        <v>5777</v>
      </c>
      <c r="B543" t="s">
        <v>5778</v>
      </c>
      <c r="E543" t="b">
        <v>1</v>
      </c>
    </row>
    <row r="544" spans="1:5" x14ac:dyDescent="0.25">
      <c r="A544" t="s">
        <v>5989</v>
      </c>
      <c r="B544" t="s">
        <v>5990</v>
      </c>
      <c r="E544" t="b">
        <v>1</v>
      </c>
    </row>
    <row r="545" spans="1:5" x14ac:dyDescent="0.25">
      <c r="A545" t="s">
        <v>5992</v>
      </c>
      <c r="B545" t="s">
        <v>5993</v>
      </c>
      <c r="E545" t="b">
        <v>1</v>
      </c>
    </row>
    <row r="546" spans="1:5" x14ac:dyDescent="0.25">
      <c r="A546" t="s">
        <v>5995</v>
      </c>
      <c r="B546" t="s">
        <v>5996</v>
      </c>
      <c r="E546" t="b">
        <v>1</v>
      </c>
    </row>
    <row r="547" spans="1:5" x14ac:dyDescent="0.25">
      <c r="A547" t="s">
        <v>5998</v>
      </c>
      <c r="B547" t="s">
        <v>5999</v>
      </c>
      <c r="E547" t="b">
        <v>1</v>
      </c>
    </row>
    <row r="548" spans="1:5" x14ac:dyDescent="0.25">
      <c r="A548" t="s">
        <v>6162</v>
      </c>
      <c r="B548" t="s">
        <v>6163</v>
      </c>
      <c r="E548" t="b">
        <v>1</v>
      </c>
    </row>
    <row r="549" spans="1:5" x14ac:dyDescent="0.25">
      <c r="A549" t="s">
        <v>4362</v>
      </c>
      <c r="B549" t="s">
        <v>6262</v>
      </c>
      <c r="E549" t="b">
        <v>1</v>
      </c>
    </row>
    <row r="550" spans="1:5" x14ac:dyDescent="0.25">
      <c r="A550" t="s">
        <v>4418</v>
      </c>
      <c r="B550" t="s">
        <v>6225</v>
      </c>
      <c r="E550" t="b">
        <v>1</v>
      </c>
    </row>
    <row r="551" spans="1:5" x14ac:dyDescent="0.25">
      <c r="A551" t="s">
        <v>2766</v>
      </c>
      <c r="B551" t="s">
        <v>5894</v>
      </c>
      <c r="E551" t="b">
        <v>1</v>
      </c>
    </row>
    <row r="552" spans="1:5" x14ac:dyDescent="0.25">
      <c r="A552" t="s">
        <v>1354</v>
      </c>
      <c r="B552" t="s">
        <v>5895</v>
      </c>
      <c r="E552" t="b">
        <v>1</v>
      </c>
    </row>
    <row r="553" spans="1:5" x14ac:dyDescent="0.25">
      <c r="A553" t="s">
        <v>316</v>
      </c>
      <c r="B553" t="s">
        <v>5896</v>
      </c>
      <c r="E553" t="b">
        <v>1</v>
      </c>
    </row>
    <row r="554" spans="1:5" x14ac:dyDescent="0.25">
      <c r="A554" t="s">
        <v>2392</v>
      </c>
      <c r="B554" t="s">
        <v>5893</v>
      </c>
      <c r="E554" t="b">
        <v>1</v>
      </c>
    </row>
    <row r="555" spans="1:5" x14ac:dyDescent="0.25">
      <c r="A555" t="s">
        <v>4988</v>
      </c>
      <c r="B555" t="s">
        <v>5897</v>
      </c>
      <c r="E555" t="b">
        <v>1</v>
      </c>
    </row>
    <row r="556" spans="1:5" x14ac:dyDescent="0.25">
      <c r="A556" t="s">
        <v>4992</v>
      </c>
      <c r="B556" t="s">
        <v>5898</v>
      </c>
      <c r="E556" t="b">
        <v>1</v>
      </c>
    </row>
    <row r="557" spans="1:5" x14ac:dyDescent="0.25">
      <c r="A557" t="s">
        <v>6274</v>
      </c>
      <c r="B557" t="s">
        <v>6275</v>
      </c>
      <c r="E557" t="b">
        <v>1</v>
      </c>
    </row>
    <row r="558" spans="1:5" x14ac:dyDescent="0.25">
      <c r="A558" t="s">
        <v>1278</v>
      </c>
      <c r="B558" t="s">
        <v>5899</v>
      </c>
      <c r="E558" t="b">
        <v>1</v>
      </c>
    </row>
    <row r="559" spans="1:5" x14ac:dyDescent="0.25">
      <c r="A559" t="s">
        <v>4980</v>
      </c>
      <c r="B559" t="s">
        <v>5900</v>
      </c>
      <c r="E559" t="b">
        <v>1</v>
      </c>
    </row>
    <row r="560" spans="1:5" x14ac:dyDescent="0.25">
      <c r="A560" t="s">
        <v>4982</v>
      </c>
      <c r="B560" t="s">
        <v>5901</v>
      </c>
      <c r="E560" t="b">
        <v>1</v>
      </c>
    </row>
    <row r="561" spans="1:5" x14ac:dyDescent="0.25">
      <c r="A561" t="s">
        <v>6226</v>
      </c>
      <c r="B561" t="s">
        <v>6227</v>
      </c>
      <c r="E561" t="b">
        <v>1</v>
      </c>
    </row>
    <row r="562" spans="1:5" x14ac:dyDescent="0.25">
      <c r="A562" t="s">
        <v>1148</v>
      </c>
      <c r="B562" t="s">
        <v>6228</v>
      </c>
      <c r="E562" t="b">
        <v>1</v>
      </c>
    </row>
    <row r="563" spans="1:5" x14ac:dyDescent="0.25">
      <c r="A563" t="s">
        <v>6229</v>
      </c>
      <c r="B563" t="s">
        <v>6230</v>
      </c>
      <c r="E563" t="b">
        <v>1</v>
      </c>
    </row>
    <row r="564" spans="1:5" x14ac:dyDescent="0.25">
      <c r="A564" t="s">
        <v>6231</v>
      </c>
      <c r="B564" t="s">
        <v>6232</v>
      </c>
      <c r="E564" t="b">
        <v>1</v>
      </c>
    </row>
    <row r="565" spans="1:5" x14ac:dyDescent="0.25">
      <c r="A565" t="s">
        <v>6233</v>
      </c>
      <c r="B565" t="s">
        <v>6234</v>
      </c>
      <c r="E565" t="b">
        <v>1</v>
      </c>
    </row>
    <row r="566" spans="1:5" x14ac:dyDescent="0.25">
      <c r="A566" t="s">
        <v>6235</v>
      </c>
      <c r="B566" t="s">
        <v>6236</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50B0D-5092-4902-8560-C13901FDB53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5432</v>
      </c>
      <c r="B2" t="s">
        <v>5433</v>
      </c>
      <c r="E2" t="b">
        <v>1</v>
      </c>
    </row>
    <row r="3" spans="1:5" x14ac:dyDescent="0.25">
      <c r="A3" t="s">
        <v>1296</v>
      </c>
      <c r="B3" t="s">
        <v>5425</v>
      </c>
      <c r="E3" t="b">
        <v>1</v>
      </c>
    </row>
    <row r="4" spans="1:5" x14ac:dyDescent="0.25">
      <c r="A4" t="s">
        <v>4984</v>
      </c>
      <c r="B4" t="s">
        <v>5434</v>
      </c>
      <c r="E4" t="b">
        <v>1</v>
      </c>
    </row>
    <row r="5" spans="1:5" x14ac:dyDescent="0.25">
      <c r="A5" t="s">
        <v>528</v>
      </c>
      <c r="B5" t="s">
        <v>5426</v>
      </c>
      <c r="E5" t="b">
        <v>1</v>
      </c>
    </row>
    <row r="6" spans="1:5" x14ac:dyDescent="0.25">
      <c r="A6" t="s">
        <v>4980</v>
      </c>
      <c r="B6" t="s">
        <v>5436</v>
      </c>
      <c r="E6" t="b">
        <v>1</v>
      </c>
    </row>
    <row r="7" spans="1:5" x14ac:dyDescent="0.25">
      <c r="A7" t="s">
        <v>4982</v>
      </c>
      <c r="B7" t="s">
        <v>5437</v>
      </c>
      <c r="E7" t="b">
        <v>1</v>
      </c>
    </row>
    <row r="8" spans="1:5" x14ac:dyDescent="0.25">
      <c r="A8" t="s">
        <v>5428</v>
      </c>
      <c r="B8" t="s">
        <v>5429</v>
      </c>
      <c r="E8" t="b">
        <v>1</v>
      </c>
    </row>
    <row r="9" spans="1:5" x14ac:dyDescent="0.25">
      <c r="A9" t="s">
        <v>5004</v>
      </c>
      <c r="B9" t="s">
        <v>5439</v>
      </c>
      <c r="E9" t="b">
        <v>1</v>
      </c>
    </row>
    <row r="10" spans="1:5" x14ac:dyDescent="0.25">
      <c r="A10" t="s">
        <v>2814</v>
      </c>
      <c r="B10" t="s">
        <v>5427</v>
      </c>
      <c r="E10" t="b">
        <v>1</v>
      </c>
    </row>
    <row r="11" spans="1:5" x14ac:dyDescent="0.25">
      <c r="A11" t="s">
        <v>5430</v>
      </c>
      <c r="B11" t="s">
        <v>5431</v>
      </c>
      <c r="E11" t="b">
        <v>1</v>
      </c>
    </row>
    <row r="12" spans="1:5" x14ac:dyDescent="0.25">
      <c r="A12" t="s">
        <v>1360</v>
      </c>
      <c r="B12" t="s">
        <v>5419</v>
      </c>
      <c r="E12" t="b">
        <v>1</v>
      </c>
    </row>
    <row r="13" spans="1:5" x14ac:dyDescent="0.25">
      <c r="A13" t="s">
        <v>5002</v>
      </c>
      <c r="B13" t="s">
        <v>5435</v>
      </c>
      <c r="E13" t="b">
        <v>1</v>
      </c>
    </row>
    <row r="14" spans="1:5" x14ac:dyDescent="0.25">
      <c r="A14" t="s">
        <v>4992</v>
      </c>
      <c r="B14" t="s">
        <v>5438</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28F4-B71B-40B6-9173-C7288D7CD4B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5422</v>
      </c>
      <c r="E2" t="b">
        <v>1</v>
      </c>
    </row>
    <row r="3" spans="1:5" x14ac:dyDescent="0.25">
      <c r="A3" t="s">
        <v>4982</v>
      </c>
      <c r="B3" t="s">
        <v>5423</v>
      </c>
      <c r="E3" t="b">
        <v>1</v>
      </c>
    </row>
    <row r="4" spans="1:5" x14ac:dyDescent="0.25">
      <c r="A4" t="s">
        <v>4980</v>
      </c>
      <c r="B4" t="s">
        <v>5424</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14BB2-FD54-43A4-8DD8-115F04A9C9A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4986</v>
      </c>
      <c r="B2" t="s">
        <v>5413</v>
      </c>
      <c r="E2" t="b">
        <v>1</v>
      </c>
    </row>
    <row r="3" spans="1:5" x14ac:dyDescent="0.25">
      <c r="A3" t="s">
        <v>5004</v>
      </c>
      <c r="B3" t="s">
        <v>5414</v>
      </c>
      <c r="E3" t="b">
        <v>1</v>
      </c>
    </row>
    <row r="4" spans="1:5" x14ac:dyDescent="0.25">
      <c r="A4" t="s">
        <v>4982</v>
      </c>
      <c r="B4" t="s">
        <v>5415</v>
      </c>
      <c r="E4" t="b">
        <v>1</v>
      </c>
    </row>
    <row r="5" spans="1:5" x14ac:dyDescent="0.25">
      <c r="A5" t="s">
        <v>5025</v>
      </c>
      <c r="B5" t="s">
        <v>5416</v>
      </c>
      <c r="E5" t="b">
        <v>1</v>
      </c>
    </row>
    <row r="6" spans="1:5" x14ac:dyDescent="0.25">
      <c r="A6" t="s">
        <v>4988</v>
      </c>
      <c r="B6" t="s">
        <v>5417</v>
      </c>
      <c r="E6" t="b">
        <v>1</v>
      </c>
    </row>
    <row r="7" spans="1:5" x14ac:dyDescent="0.25">
      <c r="A7" t="s">
        <v>5000</v>
      </c>
      <c r="B7" t="s">
        <v>5421</v>
      </c>
      <c r="E7" t="b">
        <v>1</v>
      </c>
    </row>
    <row r="8" spans="1:5" x14ac:dyDescent="0.25">
      <c r="A8" t="s">
        <v>4980</v>
      </c>
      <c r="B8" t="s">
        <v>5418</v>
      </c>
      <c r="E8" t="b">
        <v>1</v>
      </c>
    </row>
    <row r="9" spans="1:5" x14ac:dyDescent="0.25">
      <c r="A9" t="s">
        <v>4992</v>
      </c>
      <c r="B9" t="s">
        <v>5419</v>
      </c>
      <c r="E9" t="b">
        <v>1</v>
      </c>
    </row>
    <row r="10" spans="1:5" x14ac:dyDescent="0.25">
      <c r="A10" t="s">
        <v>4984</v>
      </c>
      <c r="B10" t="s">
        <v>5420</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23FE4-409F-4689-B40E-4E883B8DB1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4982</v>
      </c>
      <c r="B2" t="s">
        <v>5408</v>
      </c>
      <c r="E2" t="b">
        <v>1</v>
      </c>
    </row>
    <row r="3" spans="1:5" x14ac:dyDescent="0.25">
      <c r="A3" t="s">
        <v>4984</v>
      </c>
      <c r="B3" t="s">
        <v>5409</v>
      </c>
      <c r="E3" t="b">
        <v>1</v>
      </c>
    </row>
    <row r="4" spans="1:5" x14ac:dyDescent="0.25">
      <c r="A4" t="s">
        <v>4992</v>
      </c>
      <c r="B4" t="s">
        <v>5410</v>
      </c>
      <c r="E4" t="b">
        <v>1</v>
      </c>
    </row>
    <row r="5" spans="1:5" x14ac:dyDescent="0.25">
      <c r="A5" t="s">
        <v>4980</v>
      </c>
      <c r="B5" t="s">
        <v>5250</v>
      </c>
      <c r="E5" t="b">
        <v>1</v>
      </c>
    </row>
    <row r="6" spans="1:5" x14ac:dyDescent="0.25">
      <c r="A6" t="s">
        <v>4986</v>
      </c>
      <c r="B6" t="s">
        <v>5411</v>
      </c>
      <c r="E6" t="b">
        <v>1</v>
      </c>
    </row>
    <row r="7" spans="1:5" x14ac:dyDescent="0.25">
      <c r="A7" t="s">
        <v>4988</v>
      </c>
      <c r="B7" t="s">
        <v>5412</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447FB-BCD8-476C-9F01-2221B6B202C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5386</v>
      </c>
      <c r="B2" t="s">
        <v>5387</v>
      </c>
      <c r="E2" t="b">
        <v>1</v>
      </c>
    </row>
    <row r="3" spans="1:5" x14ac:dyDescent="0.25">
      <c r="A3" t="s">
        <v>5388</v>
      </c>
      <c r="B3" t="s">
        <v>5389</v>
      </c>
      <c r="E3" t="b">
        <v>1</v>
      </c>
    </row>
    <row r="4" spans="1:5" x14ac:dyDescent="0.25">
      <c r="A4" t="s">
        <v>5390</v>
      </c>
      <c r="B4" t="s">
        <v>5391</v>
      </c>
      <c r="E4" t="b">
        <v>1</v>
      </c>
    </row>
    <row r="5" spans="1:5" x14ac:dyDescent="0.25">
      <c r="A5" t="s">
        <v>5392</v>
      </c>
      <c r="B5" t="s">
        <v>5393</v>
      </c>
      <c r="E5" t="b">
        <v>1</v>
      </c>
    </row>
    <row r="6" spans="1:5" x14ac:dyDescent="0.25">
      <c r="A6" t="s">
        <v>5394</v>
      </c>
      <c r="B6" t="s">
        <v>5395</v>
      </c>
      <c r="E6" t="b">
        <v>1</v>
      </c>
    </row>
    <row r="7" spans="1:5" x14ac:dyDescent="0.25">
      <c r="A7" t="s">
        <v>5396</v>
      </c>
      <c r="B7" t="s">
        <v>5397</v>
      </c>
      <c r="E7" t="b">
        <v>1</v>
      </c>
    </row>
    <row r="8" spans="1:5" x14ac:dyDescent="0.25">
      <c r="A8" t="s">
        <v>5398</v>
      </c>
      <c r="B8" t="s">
        <v>5399</v>
      </c>
      <c r="E8" t="b">
        <v>1</v>
      </c>
    </row>
    <row r="9" spans="1:5" x14ac:dyDescent="0.25">
      <c r="A9" t="s">
        <v>5400</v>
      </c>
      <c r="B9" t="s">
        <v>5401</v>
      </c>
      <c r="E9" t="b">
        <v>1</v>
      </c>
    </row>
    <row r="10" spans="1:5" x14ac:dyDescent="0.25">
      <c r="A10" t="s">
        <v>5402</v>
      </c>
      <c r="B10" t="s">
        <v>5403</v>
      </c>
      <c r="E10" t="b">
        <v>1</v>
      </c>
    </row>
    <row r="11" spans="1:5" x14ac:dyDescent="0.25">
      <c r="A11" t="s">
        <v>5404</v>
      </c>
      <c r="B11" t="s">
        <v>5405</v>
      </c>
      <c r="E11" t="b">
        <v>1</v>
      </c>
    </row>
    <row r="12" spans="1:5" x14ac:dyDescent="0.25">
      <c r="A12" t="s">
        <v>5406</v>
      </c>
      <c r="B12" t="s">
        <v>5407</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4669A-2875-44A0-9DC6-EBBC60682B2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5080</v>
      </c>
      <c r="B2" t="s">
        <v>5382</v>
      </c>
      <c r="E2" t="b">
        <v>1</v>
      </c>
    </row>
    <row r="3" spans="1:5" x14ac:dyDescent="0.25">
      <c r="A3" t="s">
        <v>4980</v>
      </c>
      <c r="B3" t="s">
        <v>5369</v>
      </c>
      <c r="E3" t="b">
        <v>1</v>
      </c>
    </row>
    <row r="4" spans="1:5" x14ac:dyDescent="0.25">
      <c r="A4" t="s">
        <v>4982</v>
      </c>
      <c r="B4" t="s">
        <v>5370</v>
      </c>
      <c r="E4" t="b">
        <v>1</v>
      </c>
    </row>
    <row r="5" spans="1:5" x14ac:dyDescent="0.25">
      <c r="A5" t="s">
        <v>4984</v>
      </c>
      <c r="B5" t="s">
        <v>5371</v>
      </c>
      <c r="E5" t="b">
        <v>1</v>
      </c>
    </row>
    <row r="6" spans="1:5" x14ac:dyDescent="0.25">
      <c r="A6" t="s">
        <v>5010</v>
      </c>
      <c r="B6" t="s">
        <v>5383</v>
      </c>
      <c r="E6" t="b">
        <v>1</v>
      </c>
    </row>
    <row r="7" spans="1:5" x14ac:dyDescent="0.25">
      <c r="A7" t="s">
        <v>4986</v>
      </c>
      <c r="B7" t="s">
        <v>5372</v>
      </c>
      <c r="E7" t="b">
        <v>1</v>
      </c>
    </row>
    <row r="8" spans="1:5" x14ac:dyDescent="0.25">
      <c r="A8" t="s">
        <v>4988</v>
      </c>
      <c r="B8" t="s">
        <v>5373</v>
      </c>
      <c r="E8" t="b">
        <v>1</v>
      </c>
    </row>
    <row r="9" spans="1:5" x14ac:dyDescent="0.25">
      <c r="A9" t="s">
        <v>5004</v>
      </c>
      <c r="B9" t="s">
        <v>5374</v>
      </c>
      <c r="E9" t="b">
        <v>1</v>
      </c>
    </row>
    <row r="10" spans="1:5" x14ac:dyDescent="0.25">
      <c r="A10" t="s">
        <v>5025</v>
      </c>
      <c r="B10" t="s">
        <v>5375</v>
      </c>
      <c r="E10" t="b">
        <v>1</v>
      </c>
    </row>
    <row r="11" spans="1:5" x14ac:dyDescent="0.25">
      <c r="A11" t="s">
        <v>4994</v>
      </c>
      <c r="B11" t="s">
        <v>5385</v>
      </c>
      <c r="E11" t="b">
        <v>1</v>
      </c>
    </row>
    <row r="12" spans="1:5" x14ac:dyDescent="0.25">
      <c r="A12" t="s">
        <v>5000</v>
      </c>
      <c r="B12" t="s">
        <v>5376</v>
      </c>
      <c r="E12" t="b">
        <v>1</v>
      </c>
    </row>
    <row r="13" spans="1:5" x14ac:dyDescent="0.25">
      <c r="A13" t="s">
        <v>5008</v>
      </c>
      <c r="B13" t="s">
        <v>5377</v>
      </c>
      <c r="E13" t="b">
        <v>1</v>
      </c>
    </row>
    <row r="14" spans="1:5" x14ac:dyDescent="0.25">
      <c r="A14" t="s">
        <v>5031</v>
      </c>
      <c r="B14" t="s">
        <v>5384</v>
      </c>
      <c r="E14" t="b">
        <v>1</v>
      </c>
    </row>
    <row r="15" spans="1:5" x14ac:dyDescent="0.25">
      <c r="A15" t="s">
        <v>5028</v>
      </c>
      <c r="B15" t="s">
        <v>5368</v>
      </c>
      <c r="E15" t="b">
        <v>1</v>
      </c>
    </row>
    <row r="16" spans="1:5" x14ac:dyDescent="0.25">
      <c r="A16" t="s">
        <v>5002</v>
      </c>
      <c r="B16" t="s">
        <v>5378</v>
      </c>
      <c r="E16" t="b">
        <v>1</v>
      </c>
    </row>
    <row r="17" spans="1:5" x14ac:dyDescent="0.25">
      <c r="A17" t="s">
        <v>5016</v>
      </c>
      <c r="B17" t="s">
        <v>5379</v>
      </c>
      <c r="E17" t="b">
        <v>1</v>
      </c>
    </row>
    <row r="18" spans="1:5" x14ac:dyDescent="0.25">
      <c r="A18" t="s">
        <v>5033</v>
      </c>
      <c r="B18" t="s">
        <v>5380</v>
      </c>
      <c r="E18" t="b">
        <v>1</v>
      </c>
    </row>
    <row r="19" spans="1:5" x14ac:dyDescent="0.25">
      <c r="A19" t="s">
        <v>5035</v>
      </c>
      <c r="B19" t="s">
        <v>5381</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AE3B4-F701-48CD-8DAE-5B05A3D6D540}">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4984</v>
      </c>
      <c r="B2" t="s">
        <v>5270</v>
      </c>
      <c r="E2" t="b">
        <v>1</v>
      </c>
    </row>
    <row r="3" spans="1:5" x14ac:dyDescent="0.25">
      <c r="A3" t="s">
        <v>5113</v>
      </c>
      <c r="B3" t="s">
        <v>5300</v>
      </c>
      <c r="E3" t="b">
        <v>1</v>
      </c>
    </row>
    <row r="4" spans="1:5" x14ac:dyDescent="0.25">
      <c r="A4" t="s">
        <v>5115</v>
      </c>
      <c r="B4" t="s">
        <v>5301</v>
      </c>
      <c r="E4" t="b">
        <v>1</v>
      </c>
    </row>
    <row r="5" spans="1:5" x14ac:dyDescent="0.25">
      <c r="A5" t="s">
        <v>4986</v>
      </c>
      <c r="B5" t="s">
        <v>5271</v>
      </c>
      <c r="E5" t="b">
        <v>1</v>
      </c>
    </row>
    <row r="6" spans="1:5" x14ac:dyDescent="0.25">
      <c r="A6" t="s">
        <v>5124</v>
      </c>
      <c r="B6" t="s">
        <v>5302</v>
      </c>
      <c r="E6" t="b">
        <v>1</v>
      </c>
    </row>
    <row r="7" spans="1:5" x14ac:dyDescent="0.25">
      <c r="A7" t="s">
        <v>4988</v>
      </c>
      <c r="B7" t="s">
        <v>5272</v>
      </c>
      <c r="E7" t="b">
        <v>1</v>
      </c>
    </row>
    <row r="8" spans="1:5" x14ac:dyDescent="0.25">
      <c r="A8" t="s">
        <v>5127</v>
      </c>
      <c r="B8" t="s">
        <v>5303</v>
      </c>
      <c r="E8" t="b">
        <v>1</v>
      </c>
    </row>
    <row r="9" spans="1:5" x14ac:dyDescent="0.25">
      <c r="A9" t="s">
        <v>5129</v>
      </c>
      <c r="B9" t="s">
        <v>5304</v>
      </c>
      <c r="E9" t="b">
        <v>1</v>
      </c>
    </row>
    <row r="10" spans="1:5" x14ac:dyDescent="0.25">
      <c r="A10" t="s">
        <v>5131</v>
      </c>
      <c r="B10" t="s">
        <v>5305</v>
      </c>
      <c r="E10" t="b">
        <v>1</v>
      </c>
    </row>
    <row r="11" spans="1:5" x14ac:dyDescent="0.25">
      <c r="A11" t="s">
        <v>4992</v>
      </c>
      <c r="B11" t="s">
        <v>5273</v>
      </c>
      <c r="E11" t="b">
        <v>1</v>
      </c>
    </row>
    <row r="12" spans="1:5" x14ac:dyDescent="0.25">
      <c r="A12" t="s">
        <v>2948</v>
      </c>
      <c r="B12" t="s">
        <v>5306</v>
      </c>
      <c r="E12" t="b">
        <v>1</v>
      </c>
    </row>
    <row r="13" spans="1:5" x14ac:dyDescent="0.25">
      <c r="A13" t="s">
        <v>3934</v>
      </c>
      <c r="B13" t="s">
        <v>5307</v>
      </c>
      <c r="E13" t="b">
        <v>1</v>
      </c>
    </row>
    <row r="14" spans="1:5" x14ac:dyDescent="0.25">
      <c r="A14" t="s">
        <v>608</v>
      </c>
      <c r="B14" t="s">
        <v>5308</v>
      </c>
      <c r="E14" t="b">
        <v>1</v>
      </c>
    </row>
    <row r="15" spans="1:5" x14ac:dyDescent="0.25">
      <c r="A15" t="s">
        <v>5004</v>
      </c>
      <c r="B15" t="s">
        <v>5274</v>
      </c>
      <c r="E15" t="b">
        <v>1</v>
      </c>
    </row>
    <row r="16" spans="1:5" x14ac:dyDescent="0.25">
      <c r="A16" t="s">
        <v>4982</v>
      </c>
      <c r="B16" t="s">
        <v>5269</v>
      </c>
      <c r="E16" t="b">
        <v>1</v>
      </c>
    </row>
    <row r="17" spans="1:5" x14ac:dyDescent="0.25">
      <c r="A17" t="s">
        <v>1814</v>
      </c>
      <c r="B17" t="s">
        <v>5309</v>
      </c>
      <c r="E17" t="b">
        <v>1</v>
      </c>
    </row>
    <row r="18" spans="1:5" x14ac:dyDescent="0.25">
      <c r="A18" t="s">
        <v>5025</v>
      </c>
      <c r="B18" t="s">
        <v>5275</v>
      </c>
      <c r="E18" t="b">
        <v>1</v>
      </c>
    </row>
    <row r="19" spans="1:5" x14ac:dyDescent="0.25">
      <c r="A19" t="s">
        <v>5000</v>
      </c>
      <c r="B19" t="s">
        <v>5276</v>
      </c>
      <c r="E19" t="b">
        <v>1</v>
      </c>
    </row>
    <row r="20" spans="1:5" x14ac:dyDescent="0.25">
      <c r="A20" t="s">
        <v>5008</v>
      </c>
      <c r="B20" t="s">
        <v>5277</v>
      </c>
      <c r="E20" t="b">
        <v>1</v>
      </c>
    </row>
    <row r="21" spans="1:5" x14ac:dyDescent="0.25">
      <c r="A21" t="s">
        <v>5002</v>
      </c>
      <c r="B21" t="s">
        <v>5278</v>
      </c>
      <c r="E21" t="b">
        <v>1</v>
      </c>
    </row>
    <row r="22" spans="1:5" x14ac:dyDescent="0.25">
      <c r="A22" t="s">
        <v>5140</v>
      </c>
      <c r="B22" t="s">
        <v>5310</v>
      </c>
      <c r="E22" t="b">
        <v>1</v>
      </c>
    </row>
    <row r="23" spans="1:5" x14ac:dyDescent="0.25">
      <c r="A23" t="s">
        <v>4968</v>
      </c>
      <c r="B23" t="s">
        <v>5311</v>
      </c>
      <c r="E23" t="b">
        <v>1</v>
      </c>
    </row>
    <row r="24" spans="1:5" x14ac:dyDescent="0.25">
      <c r="A24" t="s">
        <v>2506</v>
      </c>
      <c r="B24" t="s">
        <v>5312</v>
      </c>
      <c r="E24" t="b">
        <v>1</v>
      </c>
    </row>
    <row r="25" spans="1:5" x14ac:dyDescent="0.25">
      <c r="A25" t="s">
        <v>3880</v>
      </c>
      <c r="B25" t="s">
        <v>5313</v>
      </c>
      <c r="E25" t="b">
        <v>1</v>
      </c>
    </row>
    <row r="26" spans="1:5" x14ac:dyDescent="0.25">
      <c r="A26" t="s">
        <v>2356</v>
      </c>
      <c r="B26" t="s">
        <v>5314</v>
      </c>
      <c r="E26" t="b">
        <v>1</v>
      </c>
    </row>
    <row r="27" spans="1:5" x14ac:dyDescent="0.25">
      <c r="A27" t="s">
        <v>3818</v>
      </c>
      <c r="B27" t="s">
        <v>5315</v>
      </c>
      <c r="E27" t="b">
        <v>1</v>
      </c>
    </row>
    <row r="28" spans="1:5" x14ac:dyDescent="0.25">
      <c r="A28" t="s">
        <v>278</v>
      </c>
      <c r="B28" t="s">
        <v>5316</v>
      </c>
      <c r="E28" t="b">
        <v>1</v>
      </c>
    </row>
    <row r="29" spans="1:5" x14ac:dyDescent="0.25">
      <c r="A29" t="s">
        <v>5016</v>
      </c>
      <c r="B29" t="s">
        <v>5279</v>
      </c>
      <c r="E29" t="b">
        <v>1</v>
      </c>
    </row>
    <row r="30" spans="1:5" x14ac:dyDescent="0.25">
      <c r="A30" t="s">
        <v>3896</v>
      </c>
      <c r="B30" t="s">
        <v>5317</v>
      </c>
      <c r="E30" t="b">
        <v>1</v>
      </c>
    </row>
    <row r="31" spans="1:5" x14ac:dyDescent="0.25">
      <c r="A31" t="s">
        <v>1278</v>
      </c>
      <c r="B31" t="s">
        <v>5318</v>
      </c>
      <c r="E31" t="b">
        <v>1</v>
      </c>
    </row>
    <row r="32" spans="1:5" x14ac:dyDescent="0.25">
      <c r="A32" t="s">
        <v>2150</v>
      </c>
      <c r="B32" t="s">
        <v>5319</v>
      </c>
      <c r="E32" t="b">
        <v>1</v>
      </c>
    </row>
    <row r="33" spans="1:5" x14ac:dyDescent="0.25">
      <c r="A33" t="s">
        <v>5147</v>
      </c>
      <c r="B33" t="s">
        <v>5320</v>
      </c>
      <c r="E33" t="b">
        <v>1</v>
      </c>
    </row>
    <row r="34" spans="1:5" x14ac:dyDescent="0.25">
      <c r="A34" t="s">
        <v>672</v>
      </c>
      <c r="B34" t="s">
        <v>5321</v>
      </c>
      <c r="E34" t="b">
        <v>1</v>
      </c>
    </row>
    <row r="35" spans="1:5" x14ac:dyDescent="0.25">
      <c r="A35" t="s">
        <v>4910</v>
      </c>
      <c r="B35" t="s">
        <v>5322</v>
      </c>
      <c r="E35" t="b">
        <v>1</v>
      </c>
    </row>
    <row r="36" spans="1:5" x14ac:dyDescent="0.25">
      <c r="A36" t="s">
        <v>2840</v>
      </c>
      <c r="B36" t="s">
        <v>5323</v>
      </c>
      <c r="E36" t="b">
        <v>1</v>
      </c>
    </row>
    <row r="37" spans="1:5" x14ac:dyDescent="0.25">
      <c r="A37" t="s">
        <v>1154</v>
      </c>
      <c r="B37" t="s">
        <v>5324</v>
      </c>
      <c r="E37" t="b">
        <v>1</v>
      </c>
    </row>
    <row r="38" spans="1:5" x14ac:dyDescent="0.25">
      <c r="A38" t="s">
        <v>5069</v>
      </c>
      <c r="B38" t="s">
        <v>5325</v>
      </c>
      <c r="E38" t="b">
        <v>1</v>
      </c>
    </row>
    <row r="39" spans="1:5" x14ac:dyDescent="0.25">
      <c r="A39" t="s">
        <v>5033</v>
      </c>
      <c r="B39" t="s">
        <v>5280</v>
      </c>
      <c r="E39" t="b">
        <v>1</v>
      </c>
    </row>
    <row r="40" spans="1:5" x14ac:dyDescent="0.25">
      <c r="A40" t="s">
        <v>3518</v>
      </c>
      <c r="B40" t="s">
        <v>5326</v>
      </c>
      <c r="E40" t="b">
        <v>1</v>
      </c>
    </row>
    <row r="41" spans="1:5" x14ac:dyDescent="0.25">
      <c r="A41" t="s">
        <v>3390</v>
      </c>
      <c r="B41" t="s">
        <v>5327</v>
      </c>
      <c r="E41" t="b">
        <v>1</v>
      </c>
    </row>
    <row r="42" spans="1:5" x14ac:dyDescent="0.25">
      <c r="A42" t="s">
        <v>5035</v>
      </c>
      <c r="B42" t="s">
        <v>5281</v>
      </c>
      <c r="E42" t="b">
        <v>1</v>
      </c>
    </row>
    <row r="43" spans="1:5" x14ac:dyDescent="0.25">
      <c r="A43" t="s">
        <v>5074</v>
      </c>
      <c r="B43" t="s">
        <v>5328</v>
      </c>
      <c r="E43" t="b">
        <v>1</v>
      </c>
    </row>
    <row r="44" spans="1:5" x14ac:dyDescent="0.25">
      <c r="A44" t="s">
        <v>2382</v>
      </c>
      <c r="B44" t="s">
        <v>5329</v>
      </c>
      <c r="E44" t="b">
        <v>1</v>
      </c>
    </row>
    <row r="45" spans="1:5" x14ac:dyDescent="0.25">
      <c r="A45" t="s">
        <v>3794</v>
      </c>
      <c r="B45" t="s">
        <v>5330</v>
      </c>
      <c r="E45" t="b">
        <v>1</v>
      </c>
    </row>
    <row r="46" spans="1:5" x14ac:dyDescent="0.25">
      <c r="A46" t="s">
        <v>942</v>
      </c>
      <c r="B46" t="s">
        <v>5331</v>
      </c>
      <c r="E46" t="b">
        <v>1</v>
      </c>
    </row>
    <row r="47" spans="1:5" x14ac:dyDescent="0.25">
      <c r="A47" t="s">
        <v>5037</v>
      </c>
      <c r="B47" t="s">
        <v>5282</v>
      </c>
      <c r="E47" t="b">
        <v>1</v>
      </c>
    </row>
    <row r="48" spans="1:5" x14ac:dyDescent="0.25">
      <c r="A48" t="s">
        <v>5080</v>
      </c>
      <c r="B48" t="s">
        <v>5283</v>
      </c>
      <c r="E48" t="b">
        <v>1</v>
      </c>
    </row>
    <row r="49" spans="1:5" x14ac:dyDescent="0.25">
      <c r="A49" t="s">
        <v>5010</v>
      </c>
      <c r="B49" t="s">
        <v>5284</v>
      </c>
      <c r="E49" t="b">
        <v>1</v>
      </c>
    </row>
    <row r="50" spans="1:5" x14ac:dyDescent="0.25">
      <c r="A50" t="s">
        <v>1186</v>
      </c>
      <c r="B50" t="s">
        <v>5332</v>
      </c>
      <c r="E50" t="b">
        <v>1</v>
      </c>
    </row>
    <row r="51" spans="1:5" x14ac:dyDescent="0.25">
      <c r="A51" t="s">
        <v>5012</v>
      </c>
      <c r="B51" t="s">
        <v>5285</v>
      </c>
      <c r="E51" t="b">
        <v>1</v>
      </c>
    </row>
    <row r="52" spans="1:5" x14ac:dyDescent="0.25">
      <c r="A52" t="s">
        <v>2586</v>
      </c>
      <c r="B52" t="s">
        <v>5333</v>
      </c>
      <c r="E52" t="b">
        <v>1</v>
      </c>
    </row>
    <row r="53" spans="1:5" x14ac:dyDescent="0.25">
      <c r="A53" t="s">
        <v>5028</v>
      </c>
      <c r="B53" t="s">
        <v>5286</v>
      </c>
      <c r="E53" t="b">
        <v>1</v>
      </c>
    </row>
    <row r="54" spans="1:5" x14ac:dyDescent="0.25">
      <c r="A54" t="s">
        <v>5031</v>
      </c>
      <c r="B54" t="s">
        <v>5287</v>
      </c>
      <c r="E54" t="b">
        <v>1</v>
      </c>
    </row>
    <row r="55" spans="1:5" x14ac:dyDescent="0.25">
      <c r="A55" t="s">
        <v>2084</v>
      </c>
      <c r="B55" t="s">
        <v>5334</v>
      </c>
      <c r="E55" t="b">
        <v>1</v>
      </c>
    </row>
    <row r="56" spans="1:5" x14ac:dyDescent="0.25">
      <c r="A56" t="s">
        <v>1546</v>
      </c>
      <c r="B56" t="s">
        <v>5335</v>
      </c>
      <c r="E56" t="b">
        <v>1</v>
      </c>
    </row>
    <row r="57" spans="1:5" x14ac:dyDescent="0.25">
      <c r="A57" t="s">
        <v>1842</v>
      </c>
      <c r="B57" t="s">
        <v>5336</v>
      </c>
      <c r="E57" t="b">
        <v>1</v>
      </c>
    </row>
    <row r="58" spans="1:5" x14ac:dyDescent="0.25">
      <c r="A58" t="s">
        <v>4990</v>
      </c>
      <c r="B58" t="s">
        <v>5288</v>
      </c>
      <c r="E58" t="b">
        <v>1</v>
      </c>
    </row>
    <row r="59" spans="1:5" x14ac:dyDescent="0.25">
      <c r="A59" t="s">
        <v>528</v>
      </c>
      <c r="B59" t="s">
        <v>5368</v>
      </c>
      <c r="E59" t="b">
        <v>1</v>
      </c>
    </row>
    <row r="60" spans="1:5" x14ac:dyDescent="0.25">
      <c r="A60" t="s">
        <v>3586</v>
      </c>
      <c r="B60" t="s">
        <v>5337</v>
      </c>
      <c r="E60" t="b">
        <v>1</v>
      </c>
    </row>
    <row r="61" spans="1:5" x14ac:dyDescent="0.25">
      <c r="A61" t="s">
        <v>3490</v>
      </c>
      <c r="B61" t="s">
        <v>5338</v>
      </c>
      <c r="E61" t="b">
        <v>1</v>
      </c>
    </row>
    <row r="62" spans="1:5" x14ac:dyDescent="0.25">
      <c r="A62" t="s">
        <v>498</v>
      </c>
      <c r="B62" t="s">
        <v>5339</v>
      </c>
      <c r="E62" t="b">
        <v>1</v>
      </c>
    </row>
    <row r="63" spans="1:5" x14ac:dyDescent="0.25">
      <c r="A63" t="s">
        <v>464</v>
      </c>
      <c r="B63" t="s">
        <v>5340</v>
      </c>
      <c r="E63" t="b">
        <v>1</v>
      </c>
    </row>
    <row r="64" spans="1:5" x14ac:dyDescent="0.25">
      <c r="A64" t="s">
        <v>4994</v>
      </c>
      <c r="B64" t="s">
        <v>5289</v>
      </c>
      <c r="E64" t="b">
        <v>1</v>
      </c>
    </row>
    <row r="65" spans="1:5" x14ac:dyDescent="0.25">
      <c r="A65" t="s">
        <v>2714</v>
      </c>
      <c r="B65" t="s">
        <v>5341</v>
      </c>
      <c r="E65" t="b">
        <v>1</v>
      </c>
    </row>
    <row r="66" spans="1:5" x14ac:dyDescent="0.25">
      <c r="A66" t="s">
        <v>4904</v>
      </c>
      <c r="B66" t="s">
        <v>5342</v>
      </c>
      <c r="E66" t="b">
        <v>1</v>
      </c>
    </row>
    <row r="67" spans="1:5" x14ac:dyDescent="0.25">
      <c r="A67" t="s">
        <v>1764</v>
      </c>
      <c r="B67" t="s">
        <v>5343</v>
      </c>
      <c r="E67" t="b">
        <v>1</v>
      </c>
    </row>
    <row r="68" spans="1:5" x14ac:dyDescent="0.25">
      <c r="A68" t="s">
        <v>1760</v>
      </c>
      <c r="B68" t="s">
        <v>5344</v>
      </c>
      <c r="E68" t="b">
        <v>1</v>
      </c>
    </row>
    <row r="69" spans="1:5" x14ac:dyDescent="0.25">
      <c r="A69" t="s">
        <v>3422</v>
      </c>
      <c r="B69" t="s">
        <v>5345</v>
      </c>
      <c r="E69" t="b">
        <v>1</v>
      </c>
    </row>
    <row r="70" spans="1:5" x14ac:dyDescent="0.25">
      <c r="A70" t="s">
        <v>5095</v>
      </c>
      <c r="B70" t="s">
        <v>5292</v>
      </c>
      <c r="E70" t="b">
        <v>1</v>
      </c>
    </row>
    <row r="71" spans="1:5" x14ac:dyDescent="0.25">
      <c r="A71" t="s">
        <v>5137</v>
      </c>
      <c r="B71" t="s">
        <v>5346</v>
      </c>
      <c r="E71" t="b">
        <v>1</v>
      </c>
    </row>
    <row r="72" spans="1:5" x14ac:dyDescent="0.25">
      <c r="A72" t="s">
        <v>294</v>
      </c>
      <c r="B72" t="s">
        <v>5347</v>
      </c>
      <c r="E72" t="b">
        <v>1</v>
      </c>
    </row>
    <row r="73" spans="1:5" x14ac:dyDescent="0.25">
      <c r="A73" t="s">
        <v>2008</v>
      </c>
      <c r="B73" t="s">
        <v>5348</v>
      </c>
      <c r="E73" t="b">
        <v>1</v>
      </c>
    </row>
    <row r="74" spans="1:5" x14ac:dyDescent="0.25">
      <c r="A74" t="s">
        <v>3512</v>
      </c>
      <c r="B74" t="s">
        <v>5349</v>
      </c>
      <c r="E74" t="b">
        <v>1</v>
      </c>
    </row>
    <row r="75" spans="1:5" x14ac:dyDescent="0.25">
      <c r="A75" t="s">
        <v>2926</v>
      </c>
      <c r="B75" t="s">
        <v>5350</v>
      </c>
      <c r="E75" t="b">
        <v>1</v>
      </c>
    </row>
    <row r="76" spans="1:5" x14ac:dyDescent="0.25">
      <c r="A76" t="s">
        <v>2710</v>
      </c>
      <c r="B76" t="s">
        <v>5351</v>
      </c>
      <c r="E76" t="b">
        <v>1</v>
      </c>
    </row>
    <row r="77" spans="1:5" x14ac:dyDescent="0.25">
      <c r="A77" t="s">
        <v>5006</v>
      </c>
      <c r="B77" t="s">
        <v>5290</v>
      </c>
      <c r="E77" t="b">
        <v>1</v>
      </c>
    </row>
    <row r="78" spans="1:5" x14ac:dyDescent="0.25">
      <c r="A78" t="s">
        <v>5093</v>
      </c>
      <c r="B78" t="s">
        <v>5291</v>
      </c>
      <c r="E78" t="b">
        <v>1</v>
      </c>
    </row>
    <row r="79" spans="1:5" x14ac:dyDescent="0.25">
      <c r="A79" t="s">
        <v>4368</v>
      </c>
      <c r="B79" t="s">
        <v>5352</v>
      </c>
      <c r="E79" t="b">
        <v>1</v>
      </c>
    </row>
    <row r="80" spans="1:5" x14ac:dyDescent="0.25">
      <c r="A80" t="s">
        <v>5099</v>
      </c>
      <c r="B80" t="s">
        <v>5293</v>
      </c>
      <c r="E80" t="b">
        <v>1</v>
      </c>
    </row>
    <row r="81" spans="1:5" x14ac:dyDescent="0.25">
      <c r="A81" t="s">
        <v>5101</v>
      </c>
      <c r="B81" t="s">
        <v>5294</v>
      </c>
      <c r="E81" t="b">
        <v>1</v>
      </c>
    </row>
    <row r="82" spans="1:5" x14ac:dyDescent="0.25">
      <c r="A82" t="s">
        <v>3426</v>
      </c>
      <c r="B82" t="s">
        <v>5353</v>
      </c>
      <c r="E82" t="b">
        <v>1</v>
      </c>
    </row>
    <row r="83" spans="1:5" x14ac:dyDescent="0.25">
      <c r="A83" t="s">
        <v>5103</v>
      </c>
      <c r="B83" t="s">
        <v>5295</v>
      </c>
      <c r="E83" t="b">
        <v>1</v>
      </c>
    </row>
    <row r="84" spans="1:5" x14ac:dyDescent="0.25">
      <c r="A84" t="s">
        <v>1342</v>
      </c>
      <c r="B84" t="s">
        <v>5354</v>
      </c>
      <c r="E84" t="b">
        <v>1</v>
      </c>
    </row>
    <row r="85" spans="1:5" x14ac:dyDescent="0.25">
      <c r="A85" t="s">
        <v>3424</v>
      </c>
      <c r="B85" t="s">
        <v>5355</v>
      </c>
      <c r="E85" t="b">
        <v>1</v>
      </c>
    </row>
    <row r="86" spans="1:5" x14ac:dyDescent="0.25">
      <c r="A86" t="s">
        <v>4710</v>
      </c>
      <c r="B86" t="s">
        <v>5356</v>
      </c>
      <c r="E86" t="b">
        <v>1</v>
      </c>
    </row>
    <row r="87" spans="1:5" x14ac:dyDescent="0.25">
      <c r="A87" t="s">
        <v>4674</v>
      </c>
      <c r="B87" t="s">
        <v>5357</v>
      </c>
      <c r="E87" t="b">
        <v>1</v>
      </c>
    </row>
    <row r="88" spans="1:5" x14ac:dyDescent="0.25">
      <c r="A88" t="s">
        <v>5105</v>
      </c>
      <c r="B88" t="s">
        <v>5296</v>
      </c>
      <c r="E88" t="b">
        <v>1</v>
      </c>
    </row>
    <row r="89" spans="1:5" x14ac:dyDescent="0.25">
      <c r="A89" t="s">
        <v>4496</v>
      </c>
      <c r="B89" t="s">
        <v>5358</v>
      </c>
      <c r="E89" t="b">
        <v>1</v>
      </c>
    </row>
    <row r="90" spans="1:5" x14ac:dyDescent="0.25">
      <c r="A90" t="s">
        <v>5359</v>
      </c>
      <c r="B90" t="s">
        <v>5360</v>
      </c>
      <c r="E90" t="b">
        <v>1</v>
      </c>
    </row>
    <row r="91" spans="1:5" x14ac:dyDescent="0.25">
      <c r="A91" t="s">
        <v>196</v>
      </c>
      <c r="B91" t="s">
        <v>5361</v>
      </c>
      <c r="E91" t="b">
        <v>1</v>
      </c>
    </row>
    <row r="92" spans="1:5" x14ac:dyDescent="0.25">
      <c r="A92" t="s">
        <v>4980</v>
      </c>
      <c r="B92" t="s">
        <v>5268</v>
      </c>
      <c r="E92" t="b">
        <v>1</v>
      </c>
    </row>
    <row r="93" spans="1:5" x14ac:dyDescent="0.25">
      <c r="A93" t="s">
        <v>5107</v>
      </c>
      <c r="B93" t="s">
        <v>5297</v>
      </c>
      <c r="E93" t="b">
        <v>1</v>
      </c>
    </row>
    <row r="94" spans="1:5" x14ac:dyDescent="0.25">
      <c r="A94" t="s">
        <v>2072</v>
      </c>
      <c r="B94" t="s">
        <v>5362</v>
      </c>
      <c r="E94" t="b">
        <v>1</v>
      </c>
    </row>
    <row r="95" spans="1:5" x14ac:dyDescent="0.25">
      <c r="A95" t="s">
        <v>5109</v>
      </c>
      <c r="B95" t="s">
        <v>5298</v>
      </c>
      <c r="E95" t="b">
        <v>1</v>
      </c>
    </row>
    <row r="96" spans="1:5" x14ac:dyDescent="0.25">
      <c r="A96" t="s">
        <v>752</v>
      </c>
      <c r="B96" t="s">
        <v>5363</v>
      </c>
      <c r="E96" t="b">
        <v>1</v>
      </c>
    </row>
    <row r="97" spans="1:5" x14ac:dyDescent="0.25">
      <c r="A97" t="s">
        <v>3434</v>
      </c>
      <c r="B97" t="s">
        <v>5364</v>
      </c>
      <c r="E97" t="b">
        <v>1</v>
      </c>
    </row>
    <row r="98" spans="1:5" x14ac:dyDescent="0.25">
      <c r="A98" t="s">
        <v>5111</v>
      </c>
      <c r="B98" t="s">
        <v>5299</v>
      </c>
      <c r="E98" t="b">
        <v>1</v>
      </c>
    </row>
    <row r="99" spans="1:5" x14ac:dyDescent="0.25">
      <c r="A99" t="s">
        <v>1618</v>
      </c>
      <c r="B99" t="s">
        <v>5365</v>
      </c>
      <c r="E99" t="b">
        <v>1</v>
      </c>
    </row>
    <row r="100" spans="1:5" x14ac:dyDescent="0.25">
      <c r="A100" t="s">
        <v>1296</v>
      </c>
      <c r="B100" t="s">
        <v>5366</v>
      </c>
      <c r="E100" t="b">
        <v>1</v>
      </c>
    </row>
    <row r="101" spans="1:5" x14ac:dyDescent="0.25">
      <c r="A101" t="s">
        <v>1360</v>
      </c>
      <c r="B101" t="s">
        <v>5367</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90A8A-0C79-4E84-844B-1876EB57022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5266</v>
      </c>
      <c r="B2" t="s">
        <v>5267</v>
      </c>
      <c r="E2" t="b">
        <v>1</v>
      </c>
    </row>
    <row r="3" spans="1:5" x14ac:dyDescent="0.25">
      <c r="A3" t="s">
        <v>5264</v>
      </c>
      <c r="B3" t="s">
        <v>5265</v>
      </c>
      <c r="E3" t="b">
        <v>1</v>
      </c>
    </row>
    <row r="4" spans="1:5" x14ac:dyDescent="0.25">
      <c r="A4" t="s">
        <v>5260</v>
      </c>
      <c r="B4" t="s">
        <v>5261</v>
      </c>
      <c r="E4" t="b">
        <v>1</v>
      </c>
    </row>
    <row r="5" spans="1:5" x14ac:dyDescent="0.25">
      <c r="A5" t="s">
        <v>5262</v>
      </c>
      <c r="B5" t="s">
        <v>5263</v>
      </c>
      <c r="E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61486-7A27-4271-8440-E3E39F3130BD}">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5012</v>
      </c>
      <c r="B2" t="s">
        <v>5232</v>
      </c>
      <c r="E2" t="b">
        <v>1</v>
      </c>
    </row>
    <row r="3" spans="1:5" x14ac:dyDescent="0.25">
      <c r="A3" t="s">
        <v>4980</v>
      </c>
      <c r="B3" t="s">
        <v>5233</v>
      </c>
      <c r="E3" t="b">
        <v>1</v>
      </c>
    </row>
    <row r="4" spans="1:5" x14ac:dyDescent="0.25">
      <c r="A4" t="s">
        <v>4982</v>
      </c>
      <c r="B4" t="s">
        <v>5234</v>
      </c>
      <c r="E4" t="b">
        <v>1</v>
      </c>
    </row>
    <row r="5" spans="1:5" x14ac:dyDescent="0.25">
      <c r="A5" t="s">
        <v>5095</v>
      </c>
      <c r="B5" t="s">
        <v>5255</v>
      </c>
      <c r="E5" t="b">
        <v>1</v>
      </c>
    </row>
    <row r="6" spans="1:5" x14ac:dyDescent="0.25">
      <c r="A6" t="s">
        <v>5006</v>
      </c>
      <c r="B6" t="s">
        <v>5253</v>
      </c>
      <c r="E6" t="b">
        <v>1</v>
      </c>
    </row>
    <row r="7" spans="1:5" x14ac:dyDescent="0.25">
      <c r="A7" t="s">
        <v>4990</v>
      </c>
      <c r="B7" t="s">
        <v>5235</v>
      </c>
      <c r="E7" t="b">
        <v>1</v>
      </c>
    </row>
    <row r="8" spans="1:5" x14ac:dyDescent="0.25">
      <c r="A8" t="s">
        <v>4984</v>
      </c>
      <c r="B8" t="s">
        <v>5236</v>
      </c>
      <c r="E8" t="b">
        <v>1</v>
      </c>
    </row>
    <row r="9" spans="1:5" x14ac:dyDescent="0.25">
      <c r="A9" t="s">
        <v>4986</v>
      </c>
      <c r="B9" t="s">
        <v>5237</v>
      </c>
      <c r="E9" t="b">
        <v>1</v>
      </c>
    </row>
    <row r="10" spans="1:5" x14ac:dyDescent="0.25">
      <c r="A10" t="s">
        <v>5093</v>
      </c>
      <c r="B10" t="s">
        <v>5254</v>
      </c>
      <c r="E10" t="b">
        <v>1</v>
      </c>
    </row>
    <row r="11" spans="1:5" x14ac:dyDescent="0.25">
      <c r="A11" t="s">
        <v>4988</v>
      </c>
      <c r="B11" t="s">
        <v>5238</v>
      </c>
      <c r="E11" t="b">
        <v>1</v>
      </c>
    </row>
    <row r="12" spans="1:5" x14ac:dyDescent="0.25">
      <c r="A12" t="s">
        <v>5031</v>
      </c>
      <c r="B12" t="s">
        <v>5239</v>
      </c>
      <c r="E12" t="b">
        <v>1</v>
      </c>
    </row>
    <row r="13" spans="1:5" x14ac:dyDescent="0.25">
      <c r="A13" t="s">
        <v>4992</v>
      </c>
      <c r="B13" t="s">
        <v>5240</v>
      </c>
      <c r="E13" t="b">
        <v>1</v>
      </c>
    </row>
    <row r="14" spans="1:5" x14ac:dyDescent="0.25">
      <c r="A14" t="s">
        <v>5004</v>
      </c>
      <c r="B14" t="s">
        <v>5241</v>
      </c>
      <c r="E14" t="b">
        <v>1</v>
      </c>
    </row>
    <row r="15" spans="1:5" x14ac:dyDescent="0.25">
      <c r="A15" t="s">
        <v>5105</v>
      </c>
      <c r="B15" t="s">
        <v>5259</v>
      </c>
      <c r="E15" t="b">
        <v>1</v>
      </c>
    </row>
    <row r="16" spans="1:5" x14ac:dyDescent="0.25">
      <c r="A16" t="s">
        <v>5099</v>
      </c>
      <c r="B16" t="s">
        <v>5256</v>
      </c>
      <c r="E16" t="b">
        <v>1</v>
      </c>
    </row>
    <row r="17" spans="1:5" x14ac:dyDescent="0.25">
      <c r="A17" t="s">
        <v>5025</v>
      </c>
      <c r="B17" t="s">
        <v>5242</v>
      </c>
      <c r="E17" t="b">
        <v>1</v>
      </c>
    </row>
    <row r="18" spans="1:5" x14ac:dyDescent="0.25">
      <c r="A18" t="s">
        <v>5000</v>
      </c>
      <c r="B18" t="s">
        <v>5243</v>
      </c>
      <c r="E18" t="b">
        <v>1</v>
      </c>
    </row>
    <row r="19" spans="1:5" x14ac:dyDescent="0.25">
      <c r="A19" t="s">
        <v>5008</v>
      </c>
      <c r="B19" t="s">
        <v>5244</v>
      </c>
      <c r="E19" t="b">
        <v>1</v>
      </c>
    </row>
    <row r="20" spans="1:5" x14ac:dyDescent="0.25">
      <c r="A20" t="s">
        <v>5002</v>
      </c>
      <c r="B20" t="s">
        <v>5245</v>
      </c>
      <c r="E20" t="b">
        <v>1</v>
      </c>
    </row>
    <row r="21" spans="1:5" x14ac:dyDescent="0.25">
      <c r="A21" t="s">
        <v>5016</v>
      </c>
      <c r="B21" t="s">
        <v>5246</v>
      </c>
      <c r="E21" t="b">
        <v>1</v>
      </c>
    </row>
    <row r="22" spans="1:5" x14ac:dyDescent="0.25">
      <c r="A22" t="s">
        <v>5101</v>
      </c>
      <c r="B22" t="s">
        <v>5257</v>
      </c>
      <c r="E22" t="b">
        <v>1</v>
      </c>
    </row>
    <row r="23" spans="1:5" x14ac:dyDescent="0.25">
      <c r="A23" t="s">
        <v>5103</v>
      </c>
      <c r="B23" t="s">
        <v>5258</v>
      </c>
      <c r="E23" t="b">
        <v>1</v>
      </c>
    </row>
    <row r="24" spans="1:5" x14ac:dyDescent="0.25">
      <c r="A24" t="s">
        <v>5033</v>
      </c>
      <c r="B24" t="s">
        <v>5247</v>
      </c>
      <c r="E24" t="b">
        <v>1</v>
      </c>
    </row>
    <row r="25" spans="1:5" x14ac:dyDescent="0.25">
      <c r="A25" t="s">
        <v>5035</v>
      </c>
      <c r="B25" t="s">
        <v>5248</v>
      </c>
      <c r="E25" t="b">
        <v>1</v>
      </c>
    </row>
    <row r="26" spans="1:5" x14ac:dyDescent="0.25">
      <c r="A26" t="s">
        <v>5037</v>
      </c>
      <c r="B26" t="s">
        <v>5249</v>
      </c>
      <c r="E26" t="b">
        <v>1</v>
      </c>
    </row>
    <row r="27" spans="1:5" x14ac:dyDescent="0.25">
      <c r="A27" t="s">
        <v>5028</v>
      </c>
      <c r="B27" t="s">
        <v>5250</v>
      </c>
      <c r="E27" t="b">
        <v>1</v>
      </c>
    </row>
    <row r="28" spans="1:5" x14ac:dyDescent="0.25">
      <c r="A28" t="s">
        <v>4994</v>
      </c>
      <c r="B28" t="s">
        <v>5252</v>
      </c>
      <c r="E28" t="b">
        <v>1</v>
      </c>
    </row>
    <row r="29" spans="1:5" x14ac:dyDescent="0.25">
      <c r="A29" t="s">
        <v>5010</v>
      </c>
      <c r="B29" t="s">
        <v>5251</v>
      </c>
      <c r="E2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0E9FF-ECB6-420E-AA85-5A105D2FEBB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5080</v>
      </c>
      <c r="B2" t="s">
        <v>5170</v>
      </c>
      <c r="E2" t="b">
        <v>1</v>
      </c>
    </row>
    <row r="3" spans="1:5" x14ac:dyDescent="0.25">
      <c r="A3" t="s">
        <v>3818</v>
      </c>
      <c r="B3" t="s">
        <v>5202</v>
      </c>
      <c r="E3" t="b">
        <v>1</v>
      </c>
    </row>
    <row r="4" spans="1:5" x14ac:dyDescent="0.25">
      <c r="A4" t="s">
        <v>5127</v>
      </c>
      <c r="B4" t="s">
        <v>5190</v>
      </c>
      <c r="E4" t="b">
        <v>1</v>
      </c>
    </row>
    <row r="5" spans="1:5" x14ac:dyDescent="0.25">
      <c r="A5" t="s">
        <v>498</v>
      </c>
      <c r="B5" t="s">
        <v>5226</v>
      </c>
      <c r="E5" t="b">
        <v>1</v>
      </c>
    </row>
    <row r="6" spans="1:5" x14ac:dyDescent="0.25">
      <c r="A6" t="s">
        <v>5006</v>
      </c>
      <c r="B6" t="s">
        <v>5177</v>
      </c>
      <c r="E6" t="b">
        <v>1</v>
      </c>
    </row>
    <row r="7" spans="1:5" x14ac:dyDescent="0.25">
      <c r="A7" t="s">
        <v>2948</v>
      </c>
      <c r="B7" t="s">
        <v>5193</v>
      </c>
      <c r="E7" t="b">
        <v>1</v>
      </c>
    </row>
    <row r="8" spans="1:5" x14ac:dyDescent="0.25">
      <c r="A8" t="s">
        <v>4910</v>
      </c>
      <c r="B8" t="s">
        <v>5209</v>
      </c>
      <c r="E8" t="b">
        <v>1</v>
      </c>
    </row>
    <row r="9" spans="1:5" x14ac:dyDescent="0.25">
      <c r="A9" t="s">
        <v>5115</v>
      </c>
      <c r="B9" t="s">
        <v>5188</v>
      </c>
      <c r="E9" t="b">
        <v>1</v>
      </c>
    </row>
    <row r="10" spans="1:5" x14ac:dyDescent="0.25">
      <c r="A10" t="s">
        <v>4986</v>
      </c>
      <c r="B10" t="s">
        <v>5158</v>
      </c>
      <c r="E10" t="b">
        <v>1</v>
      </c>
    </row>
    <row r="11" spans="1:5" x14ac:dyDescent="0.25">
      <c r="A11" t="s">
        <v>5031</v>
      </c>
      <c r="B11" t="s">
        <v>5174</v>
      </c>
      <c r="E11" t="b">
        <v>1</v>
      </c>
    </row>
    <row r="12" spans="1:5" x14ac:dyDescent="0.25">
      <c r="A12" t="s">
        <v>5129</v>
      </c>
      <c r="B12" t="s">
        <v>5191</v>
      </c>
      <c r="E12" t="b">
        <v>1</v>
      </c>
    </row>
    <row r="13" spans="1:5" x14ac:dyDescent="0.25">
      <c r="A13" t="s">
        <v>464</v>
      </c>
      <c r="B13" t="s">
        <v>5227</v>
      </c>
      <c r="E13" t="b">
        <v>1</v>
      </c>
    </row>
    <row r="14" spans="1:5" x14ac:dyDescent="0.25">
      <c r="A14" t="s">
        <v>5103</v>
      </c>
      <c r="B14" t="s">
        <v>5182</v>
      </c>
      <c r="E14" t="b">
        <v>1</v>
      </c>
    </row>
    <row r="15" spans="1:5" x14ac:dyDescent="0.25">
      <c r="A15" t="s">
        <v>5093</v>
      </c>
      <c r="B15" t="s">
        <v>5178</v>
      </c>
      <c r="E15" t="b">
        <v>1</v>
      </c>
    </row>
    <row r="16" spans="1:5" x14ac:dyDescent="0.25">
      <c r="A16" t="s">
        <v>3934</v>
      </c>
      <c r="B16" t="s">
        <v>5194</v>
      </c>
      <c r="E16" t="b">
        <v>1</v>
      </c>
    </row>
    <row r="17" spans="1:5" x14ac:dyDescent="0.25">
      <c r="A17" t="s">
        <v>2084</v>
      </c>
      <c r="B17" t="s">
        <v>5221</v>
      </c>
      <c r="E17" t="b">
        <v>1</v>
      </c>
    </row>
    <row r="18" spans="1:5" x14ac:dyDescent="0.25">
      <c r="A18" t="s">
        <v>1760</v>
      </c>
      <c r="B18" t="s">
        <v>5231</v>
      </c>
      <c r="E18" t="b">
        <v>1</v>
      </c>
    </row>
    <row r="19" spans="1:5" x14ac:dyDescent="0.25">
      <c r="A19" t="s">
        <v>4984</v>
      </c>
      <c r="B19" t="s">
        <v>5157</v>
      </c>
      <c r="E19" t="b">
        <v>1</v>
      </c>
    </row>
    <row r="20" spans="1:5" x14ac:dyDescent="0.25">
      <c r="A20" t="s">
        <v>5002</v>
      </c>
      <c r="B20" t="s">
        <v>5165</v>
      </c>
      <c r="E20" t="b">
        <v>1</v>
      </c>
    </row>
    <row r="21" spans="1:5" x14ac:dyDescent="0.25">
      <c r="A21" t="s">
        <v>5099</v>
      </c>
      <c r="B21" t="s">
        <v>5180</v>
      </c>
      <c r="E21" t="b">
        <v>1</v>
      </c>
    </row>
    <row r="22" spans="1:5" x14ac:dyDescent="0.25">
      <c r="A22" t="s">
        <v>4994</v>
      </c>
      <c r="B22" t="s">
        <v>5176</v>
      </c>
      <c r="E22" t="b">
        <v>1</v>
      </c>
    </row>
    <row r="23" spans="1:5" x14ac:dyDescent="0.25">
      <c r="A23" t="s">
        <v>4990</v>
      </c>
      <c r="B23" t="s">
        <v>5175</v>
      </c>
      <c r="E23" t="b">
        <v>1</v>
      </c>
    </row>
    <row r="24" spans="1:5" x14ac:dyDescent="0.25">
      <c r="A24" t="s">
        <v>3896</v>
      </c>
      <c r="B24" t="s">
        <v>5204</v>
      </c>
      <c r="E24" t="b">
        <v>1</v>
      </c>
    </row>
    <row r="25" spans="1:5" x14ac:dyDescent="0.25">
      <c r="A25" t="s">
        <v>5025</v>
      </c>
      <c r="B25" t="s">
        <v>5162</v>
      </c>
      <c r="E25" t="b">
        <v>1</v>
      </c>
    </row>
    <row r="26" spans="1:5" x14ac:dyDescent="0.25">
      <c r="A26" t="s">
        <v>4968</v>
      </c>
      <c r="B26" t="s">
        <v>5198</v>
      </c>
      <c r="E26" t="b">
        <v>1</v>
      </c>
    </row>
    <row r="27" spans="1:5" x14ac:dyDescent="0.25">
      <c r="A27" t="s">
        <v>1186</v>
      </c>
      <c r="B27" t="s">
        <v>5219</v>
      </c>
      <c r="E27" t="b">
        <v>1</v>
      </c>
    </row>
    <row r="28" spans="1:5" x14ac:dyDescent="0.25">
      <c r="A28" t="s">
        <v>2840</v>
      </c>
      <c r="B28" t="s">
        <v>5210</v>
      </c>
      <c r="E28" t="b">
        <v>1</v>
      </c>
    </row>
    <row r="29" spans="1:5" x14ac:dyDescent="0.25">
      <c r="A29" t="s">
        <v>1154</v>
      </c>
      <c r="B29" t="s">
        <v>5211</v>
      </c>
      <c r="E29" t="b">
        <v>1</v>
      </c>
    </row>
    <row r="30" spans="1:5" x14ac:dyDescent="0.25">
      <c r="A30" t="s">
        <v>3518</v>
      </c>
      <c r="B30" t="s">
        <v>5213</v>
      </c>
      <c r="E30" t="b">
        <v>1</v>
      </c>
    </row>
    <row r="31" spans="1:5" x14ac:dyDescent="0.25">
      <c r="A31" t="s">
        <v>2382</v>
      </c>
      <c r="B31" t="s">
        <v>5216</v>
      </c>
      <c r="E31" t="b">
        <v>1</v>
      </c>
    </row>
    <row r="32" spans="1:5" x14ac:dyDescent="0.25">
      <c r="A32" t="s">
        <v>5010</v>
      </c>
      <c r="B32" t="s">
        <v>5171</v>
      </c>
      <c r="E32" t="b">
        <v>1</v>
      </c>
    </row>
    <row r="33" spans="1:5" x14ac:dyDescent="0.25">
      <c r="A33" t="s">
        <v>5101</v>
      </c>
      <c r="B33" t="s">
        <v>5181</v>
      </c>
      <c r="E33" t="b">
        <v>1</v>
      </c>
    </row>
    <row r="34" spans="1:5" x14ac:dyDescent="0.25">
      <c r="A34" t="s">
        <v>2356</v>
      </c>
      <c r="B34" t="s">
        <v>5201</v>
      </c>
      <c r="E34" t="b">
        <v>1</v>
      </c>
    </row>
    <row r="35" spans="1:5" x14ac:dyDescent="0.25">
      <c r="A35" t="s">
        <v>3880</v>
      </c>
      <c r="B35" t="s">
        <v>5200</v>
      </c>
      <c r="E35" t="b">
        <v>1</v>
      </c>
    </row>
    <row r="36" spans="1:5" x14ac:dyDescent="0.25">
      <c r="A36" t="s">
        <v>5069</v>
      </c>
      <c r="B36" t="s">
        <v>5212</v>
      </c>
      <c r="E36" t="b">
        <v>1</v>
      </c>
    </row>
    <row r="37" spans="1:5" x14ac:dyDescent="0.25">
      <c r="A37" t="s">
        <v>1546</v>
      </c>
      <c r="B37" t="s">
        <v>5222</v>
      </c>
      <c r="E37" t="b">
        <v>1</v>
      </c>
    </row>
    <row r="38" spans="1:5" x14ac:dyDescent="0.25">
      <c r="A38" t="s">
        <v>2586</v>
      </c>
      <c r="B38" t="s">
        <v>5220</v>
      </c>
      <c r="E38" t="b">
        <v>1</v>
      </c>
    </row>
    <row r="39" spans="1:5" x14ac:dyDescent="0.25">
      <c r="A39" t="s">
        <v>942</v>
      </c>
      <c r="B39" t="s">
        <v>5218</v>
      </c>
      <c r="E39" t="b">
        <v>1</v>
      </c>
    </row>
    <row r="40" spans="1:5" x14ac:dyDescent="0.25">
      <c r="A40" t="s">
        <v>2714</v>
      </c>
      <c r="B40" t="s">
        <v>5228</v>
      </c>
      <c r="E40" t="b">
        <v>1</v>
      </c>
    </row>
    <row r="41" spans="1:5" x14ac:dyDescent="0.25">
      <c r="A41" t="s">
        <v>5095</v>
      </c>
      <c r="B41" t="s">
        <v>5179</v>
      </c>
      <c r="E41" t="b">
        <v>1</v>
      </c>
    </row>
    <row r="42" spans="1:5" x14ac:dyDescent="0.25">
      <c r="A42" t="s">
        <v>5111</v>
      </c>
      <c r="B42" t="s">
        <v>5186</v>
      </c>
      <c r="E42" t="b">
        <v>1</v>
      </c>
    </row>
    <row r="43" spans="1:5" x14ac:dyDescent="0.25">
      <c r="A43" t="s">
        <v>608</v>
      </c>
      <c r="B43" t="s">
        <v>5195</v>
      </c>
      <c r="E43" t="b">
        <v>1</v>
      </c>
    </row>
    <row r="44" spans="1:5" x14ac:dyDescent="0.25">
      <c r="A44" t="s">
        <v>5109</v>
      </c>
      <c r="B44" t="s">
        <v>5185</v>
      </c>
      <c r="E44" t="b">
        <v>1</v>
      </c>
    </row>
    <row r="45" spans="1:5" x14ac:dyDescent="0.25">
      <c r="A45" t="s">
        <v>5107</v>
      </c>
      <c r="B45" t="s">
        <v>5184</v>
      </c>
      <c r="E45" t="b">
        <v>1</v>
      </c>
    </row>
    <row r="46" spans="1:5" x14ac:dyDescent="0.25">
      <c r="A46" t="s">
        <v>5113</v>
      </c>
      <c r="B46" t="s">
        <v>5187</v>
      </c>
      <c r="E46" t="b">
        <v>1</v>
      </c>
    </row>
    <row r="47" spans="1:5" x14ac:dyDescent="0.25">
      <c r="A47" t="s">
        <v>1814</v>
      </c>
      <c r="B47" t="s">
        <v>5196</v>
      </c>
      <c r="E47" t="b">
        <v>1</v>
      </c>
    </row>
    <row r="48" spans="1:5" x14ac:dyDescent="0.25">
      <c r="A48" t="s">
        <v>5140</v>
      </c>
      <c r="B48" t="s">
        <v>5197</v>
      </c>
      <c r="E48" t="b">
        <v>1</v>
      </c>
    </row>
    <row r="49" spans="1:5" x14ac:dyDescent="0.25">
      <c r="A49" t="s">
        <v>5105</v>
      </c>
      <c r="B49" t="s">
        <v>5183</v>
      </c>
      <c r="E49" t="b">
        <v>1</v>
      </c>
    </row>
    <row r="50" spans="1:5" x14ac:dyDescent="0.25">
      <c r="A50" t="s">
        <v>1842</v>
      </c>
      <c r="B50" t="s">
        <v>5223</v>
      </c>
      <c r="E50" t="b">
        <v>1</v>
      </c>
    </row>
    <row r="51" spans="1:5" x14ac:dyDescent="0.25">
      <c r="A51" t="s">
        <v>5035</v>
      </c>
      <c r="B51" t="s">
        <v>5168</v>
      </c>
      <c r="E51" t="b">
        <v>1</v>
      </c>
    </row>
    <row r="52" spans="1:5" x14ac:dyDescent="0.25">
      <c r="A52" t="s">
        <v>2506</v>
      </c>
      <c r="B52" t="s">
        <v>5199</v>
      </c>
      <c r="E52" t="b">
        <v>1</v>
      </c>
    </row>
    <row r="53" spans="1:5" x14ac:dyDescent="0.25">
      <c r="A53" t="s">
        <v>278</v>
      </c>
      <c r="B53" t="s">
        <v>5203</v>
      </c>
      <c r="E53" t="b">
        <v>1</v>
      </c>
    </row>
    <row r="54" spans="1:5" x14ac:dyDescent="0.25">
      <c r="A54" t="s">
        <v>5000</v>
      </c>
      <c r="B54" t="s">
        <v>5163</v>
      </c>
      <c r="E54" t="b">
        <v>1</v>
      </c>
    </row>
    <row r="55" spans="1:5" x14ac:dyDescent="0.25">
      <c r="A55" t="s">
        <v>4904</v>
      </c>
      <c r="B55" t="s">
        <v>5229</v>
      </c>
      <c r="E55" t="b">
        <v>1</v>
      </c>
    </row>
    <row r="56" spans="1:5" x14ac:dyDescent="0.25">
      <c r="A56" t="s">
        <v>5012</v>
      </c>
      <c r="B56" t="s">
        <v>5172</v>
      </c>
      <c r="E56" t="b">
        <v>1</v>
      </c>
    </row>
    <row r="57" spans="1:5" x14ac:dyDescent="0.25">
      <c r="A57" t="s">
        <v>1278</v>
      </c>
      <c r="B57" t="s">
        <v>5205</v>
      </c>
      <c r="E57" t="b">
        <v>1</v>
      </c>
    </row>
    <row r="58" spans="1:5" x14ac:dyDescent="0.25">
      <c r="A58" t="s">
        <v>5147</v>
      </c>
      <c r="B58" t="s">
        <v>5207</v>
      </c>
      <c r="E58" t="b">
        <v>1</v>
      </c>
    </row>
    <row r="59" spans="1:5" x14ac:dyDescent="0.25">
      <c r="A59" t="s">
        <v>2150</v>
      </c>
      <c r="B59" t="s">
        <v>5206</v>
      </c>
      <c r="E59" t="b">
        <v>1</v>
      </c>
    </row>
    <row r="60" spans="1:5" x14ac:dyDescent="0.25">
      <c r="A60" t="s">
        <v>5008</v>
      </c>
      <c r="B60" t="s">
        <v>5164</v>
      </c>
      <c r="E60" t="b">
        <v>1</v>
      </c>
    </row>
    <row r="61" spans="1:5" x14ac:dyDescent="0.25">
      <c r="A61" t="s">
        <v>4980</v>
      </c>
      <c r="B61" t="s">
        <v>5155</v>
      </c>
      <c r="E61" t="b">
        <v>1</v>
      </c>
    </row>
    <row r="62" spans="1:5" x14ac:dyDescent="0.25">
      <c r="A62" t="s">
        <v>5004</v>
      </c>
      <c r="B62" t="s">
        <v>5161</v>
      </c>
      <c r="E62" t="b">
        <v>1</v>
      </c>
    </row>
    <row r="63" spans="1:5" x14ac:dyDescent="0.25">
      <c r="A63" t="s">
        <v>4992</v>
      </c>
      <c r="B63" t="s">
        <v>5160</v>
      </c>
      <c r="E63" t="b">
        <v>1</v>
      </c>
    </row>
    <row r="64" spans="1:5" x14ac:dyDescent="0.25">
      <c r="A64" t="s">
        <v>1764</v>
      </c>
      <c r="B64" t="s">
        <v>5230</v>
      </c>
      <c r="E64" t="b">
        <v>1</v>
      </c>
    </row>
    <row r="65" spans="1:5" x14ac:dyDescent="0.25">
      <c r="A65" t="s">
        <v>5124</v>
      </c>
      <c r="B65" t="s">
        <v>5189</v>
      </c>
      <c r="E65" t="b">
        <v>1</v>
      </c>
    </row>
    <row r="66" spans="1:5" x14ac:dyDescent="0.25">
      <c r="A66" t="s">
        <v>5028</v>
      </c>
      <c r="B66" t="s">
        <v>5173</v>
      </c>
      <c r="E66" t="b">
        <v>1</v>
      </c>
    </row>
    <row r="67" spans="1:5" x14ac:dyDescent="0.25">
      <c r="A67" t="s">
        <v>3794</v>
      </c>
      <c r="B67" t="s">
        <v>5217</v>
      </c>
      <c r="E67" t="b">
        <v>1</v>
      </c>
    </row>
    <row r="68" spans="1:5" x14ac:dyDescent="0.25">
      <c r="A68" t="s">
        <v>3490</v>
      </c>
      <c r="B68" t="s">
        <v>5225</v>
      </c>
      <c r="E68" t="b">
        <v>1</v>
      </c>
    </row>
    <row r="69" spans="1:5" x14ac:dyDescent="0.25">
      <c r="A69" t="s">
        <v>3390</v>
      </c>
      <c r="B69" t="s">
        <v>5214</v>
      </c>
      <c r="E69" t="b">
        <v>1</v>
      </c>
    </row>
    <row r="70" spans="1:5" x14ac:dyDescent="0.25">
      <c r="A70" t="s">
        <v>5074</v>
      </c>
      <c r="B70" t="s">
        <v>5215</v>
      </c>
      <c r="E70" t="b">
        <v>1</v>
      </c>
    </row>
    <row r="71" spans="1:5" x14ac:dyDescent="0.25">
      <c r="A71" t="s">
        <v>5131</v>
      </c>
      <c r="B71" t="s">
        <v>5192</v>
      </c>
      <c r="E71" t="b">
        <v>1</v>
      </c>
    </row>
    <row r="72" spans="1:5" x14ac:dyDescent="0.25">
      <c r="A72" t="s">
        <v>3586</v>
      </c>
      <c r="B72" t="s">
        <v>5224</v>
      </c>
      <c r="E72" t="b">
        <v>1</v>
      </c>
    </row>
    <row r="73" spans="1:5" x14ac:dyDescent="0.25">
      <c r="A73" t="s">
        <v>5037</v>
      </c>
      <c r="B73" t="s">
        <v>5169</v>
      </c>
      <c r="E73" t="b">
        <v>1</v>
      </c>
    </row>
    <row r="74" spans="1:5" x14ac:dyDescent="0.25">
      <c r="A74" t="s">
        <v>4982</v>
      </c>
      <c r="B74" t="s">
        <v>5156</v>
      </c>
      <c r="E74" t="b">
        <v>1</v>
      </c>
    </row>
    <row r="75" spans="1:5" x14ac:dyDescent="0.25">
      <c r="A75" t="s">
        <v>4988</v>
      </c>
      <c r="B75" t="s">
        <v>5159</v>
      </c>
      <c r="E75" t="b">
        <v>1</v>
      </c>
    </row>
    <row r="76" spans="1:5" x14ac:dyDescent="0.25">
      <c r="A76" t="s">
        <v>5033</v>
      </c>
      <c r="B76" t="s">
        <v>5167</v>
      </c>
      <c r="E76" t="b">
        <v>1</v>
      </c>
    </row>
    <row r="77" spans="1:5" x14ac:dyDescent="0.25">
      <c r="A77" t="s">
        <v>5016</v>
      </c>
      <c r="B77" t="s">
        <v>5166</v>
      </c>
      <c r="E77" t="b">
        <v>1</v>
      </c>
    </row>
    <row r="78" spans="1:5" x14ac:dyDescent="0.25">
      <c r="A78" t="s">
        <v>672</v>
      </c>
      <c r="B78" t="s">
        <v>5208</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EAAA1-15BD-4D52-829C-19C45C139215}">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4980</v>
      </c>
      <c r="B2" t="s">
        <v>5051</v>
      </c>
      <c r="E2" t="b">
        <v>1</v>
      </c>
    </row>
    <row r="3" spans="1:5" x14ac:dyDescent="0.25">
      <c r="A3" t="s">
        <v>4982</v>
      </c>
      <c r="B3" t="s">
        <v>5052</v>
      </c>
      <c r="E3" t="b">
        <v>1</v>
      </c>
    </row>
    <row r="4" spans="1:5" x14ac:dyDescent="0.25">
      <c r="A4" t="s">
        <v>4984</v>
      </c>
      <c r="B4" t="s">
        <v>5053</v>
      </c>
      <c r="E4" t="b">
        <v>1</v>
      </c>
    </row>
    <row r="5" spans="1:5" x14ac:dyDescent="0.25">
      <c r="A5" t="s">
        <v>4986</v>
      </c>
      <c r="B5" t="s">
        <v>5054</v>
      </c>
      <c r="E5" t="b">
        <v>1</v>
      </c>
    </row>
    <row r="6" spans="1:5" x14ac:dyDescent="0.25">
      <c r="A6" t="s">
        <v>1764</v>
      </c>
      <c r="B6" t="s">
        <v>5055</v>
      </c>
      <c r="E6" t="b">
        <v>1</v>
      </c>
    </row>
    <row r="7" spans="1:5" x14ac:dyDescent="0.25">
      <c r="A7" t="s">
        <v>4988</v>
      </c>
      <c r="B7" t="s">
        <v>5056</v>
      </c>
      <c r="E7" t="b">
        <v>1</v>
      </c>
    </row>
    <row r="8" spans="1:5" x14ac:dyDescent="0.25">
      <c r="A8" t="s">
        <v>4992</v>
      </c>
      <c r="B8" t="s">
        <v>5057</v>
      </c>
      <c r="E8" t="b">
        <v>1</v>
      </c>
    </row>
    <row r="9" spans="1:5" x14ac:dyDescent="0.25">
      <c r="A9" t="s">
        <v>5004</v>
      </c>
      <c r="B9" t="s">
        <v>5058</v>
      </c>
      <c r="E9" t="b">
        <v>1</v>
      </c>
    </row>
    <row r="10" spans="1:5" x14ac:dyDescent="0.25">
      <c r="A10" t="s">
        <v>2356</v>
      </c>
      <c r="B10" t="s">
        <v>5059</v>
      </c>
      <c r="E10" t="b">
        <v>1</v>
      </c>
    </row>
    <row r="11" spans="1:5" x14ac:dyDescent="0.25">
      <c r="A11" t="s">
        <v>5025</v>
      </c>
      <c r="B11" t="s">
        <v>5060</v>
      </c>
      <c r="E11" t="b">
        <v>1</v>
      </c>
    </row>
    <row r="12" spans="1:5" x14ac:dyDescent="0.25">
      <c r="A12" t="s">
        <v>5000</v>
      </c>
      <c r="B12" t="s">
        <v>5061</v>
      </c>
      <c r="E12" t="b">
        <v>1</v>
      </c>
    </row>
    <row r="13" spans="1:5" x14ac:dyDescent="0.25">
      <c r="A13" t="s">
        <v>5008</v>
      </c>
      <c r="B13" t="s">
        <v>5062</v>
      </c>
      <c r="E13" t="b">
        <v>1</v>
      </c>
    </row>
    <row r="14" spans="1:5" x14ac:dyDescent="0.25">
      <c r="A14" t="s">
        <v>464</v>
      </c>
      <c r="B14" t="s">
        <v>5063</v>
      </c>
      <c r="E14" t="b">
        <v>1</v>
      </c>
    </row>
    <row r="15" spans="1:5" x14ac:dyDescent="0.25">
      <c r="A15" t="s">
        <v>2586</v>
      </c>
      <c r="B15" t="s">
        <v>5064</v>
      </c>
      <c r="E15" t="b">
        <v>1</v>
      </c>
    </row>
    <row r="16" spans="1:5" x14ac:dyDescent="0.25">
      <c r="A16" t="s">
        <v>5002</v>
      </c>
      <c r="B16" t="s">
        <v>5065</v>
      </c>
      <c r="E16" t="b">
        <v>1</v>
      </c>
    </row>
    <row r="17" spans="1:5" x14ac:dyDescent="0.25">
      <c r="A17" t="s">
        <v>5016</v>
      </c>
      <c r="B17" t="s">
        <v>5066</v>
      </c>
      <c r="E17" t="b">
        <v>1</v>
      </c>
    </row>
    <row r="18" spans="1:5" x14ac:dyDescent="0.25">
      <c r="A18" t="s">
        <v>5033</v>
      </c>
      <c r="B18" t="s">
        <v>5067</v>
      </c>
      <c r="E18" t="b">
        <v>1</v>
      </c>
    </row>
    <row r="19" spans="1:5" x14ac:dyDescent="0.25">
      <c r="A19" t="s">
        <v>1154</v>
      </c>
      <c r="B19" t="s">
        <v>5068</v>
      </c>
      <c r="E19" t="b">
        <v>1</v>
      </c>
    </row>
    <row r="20" spans="1:5" x14ac:dyDescent="0.25">
      <c r="A20" t="s">
        <v>5069</v>
      </c>
      <c r="B20" t="s">
        <v>5070</v>
      </c>
      <c r="E20" t="b">
        <v>1</v>
      </c>
    </row>
    <row r="21" spans="1:5" x14ac:dyDescent="0.25">
      <c r="A21" t="s">
        <v>2382</v>
      </c>
      <c r="B21" t="s">
        <v>5071</v>
      </c>
      <c r="E21" t="b">
        <v>1</v>
      </c>
    </row>
    <row r="22" spans="1:5" x14ac:dyDescent="0.25">
      <c r="A22" t="s">
        <v>3518</v>
      </c>
      <c r="B22" t="s">
        <v>5072</v>
      </c>
      <c r="E22" t="b">
        <v>1</v>
      </c>
    </row>
    <row r="23" spans="1:5" x14ac:dyDescent="0.25">
      <c r="A23" t="s">
        <v>3390</v>
      </c>
      <c r="B23" t="s">
        <v>5073</v>
      </c>
      <c r="E23" t="b">
        <v>1</v>
      </c>
    </row>
    <row r="24" spans="1:5" x14ac:dyDescent="0.25">
      <c r="A24" t="s">
        <v>5074</v>
      </c>
      <c r="B24" t="s">
        <v>5075</v>
      </c>
      <c r="E24" t="b">
        <v>1</v>
      </c>
    </row>
    <row r="25" spans="1:5" x14ac:dyDescent="0.25">
      <c r="A25" t="s">
        <v>1760</v>
      </c>
      <c r="B25" t="s">
        <v>5076</v>
      </c>
      <c r="E25" t="b">
        <v>1</v>
      </c>
    </row>
    <row r="26" spans="1:5" x14ac:dyDescent="0.25">
      <c r="A26" t="s">
        <v>3880</v>
      </c>
      <c r="B26" t="s">
        <v>5077</v>
      </c>
      <c r="E26" t="b">
        <v>1</v>
      </c>
    </row>
    <row r="27" spans="1:5" x14ac:dyDescent="0.25">
      <c r="A27" t="s">
        <v>5035</v>
      </c>
      <c r="B27" t="s">
        <v>5078</v>
      </c>
      <c r="E27" t="b">
        <v>1</v>
      </c>
    </row>
    <row r="28" spans="1:5" x14ac:dyDescent="0.25">
      <c r="A28" t="s">
        <v>5037</v>
      </c>
      <c r="B28" t="s">
        <v>5079</v>
      </c>
      <c r="E28" t="b">
        <v>1</v>
      </c>
    </row>
    <row r="29" spans="1:5" x14ac:dyDescent="0.25">
      <c r="A29" t="s">
        <v>5080</v>
      </c>
      <c r="B29" t="s">
        <v>5081</v>
      </c>
      <c r="E29" t="b">
        <v>1</v>
      </c>
    </row>
    <row r="30" spans="1:5" x14ac:dyDescent="0.25">
      <c r="A30" t="s">
        <v>3422</v>
      </c>
      <c r="B30" t="s">
        <v>5082</v>
      </c>
      <c r="E30" t="b">
        <v>1</v>
      </c>
    </row>
    <row r="31" spans="1:5" x14ac:dyDescent="0.25">
      <c r="A31" t="s">
        <v>5010</v>
      </c>
      <c r="B31" t="s">
        <v>5083</v>
      </c>
      <c r="E31" t="b">
        <v>1</v>
      </c>
    </row>
    <row r="32" spans="1:5" x14ac:dyDescent="0.25">
      <c r="A32" t="s">
        <v>5012</v>
      </c>
      <c r="B32" t="s">
        <v>5084</v>
      </c>
      <c r="E32" t="b">
        <v>1</v>
      </c>
    </row>
    <row r="33" spans="1:5" x14ac:dyDescent="0.25">
      <c r="A33" t="s">
        <v>5028</v>
      </c>
      <c r="B33" t="s">
        <v>5085</v>
      </c>
      <c r="E33" t="b">
        <v>1</v>
      </c>
    </row>
    <row r="34" spans="1:5" x14ac:dyDescent="0.25">
      <c r="A34" t="s">
        <v>5031</v>
      </c>
      <c r="B34" t="s">
        <v>5086</v>
      </c>
      <c r="E34" t="b">
        <v>1</v>
      </c>
    </row>
    <row r="35" spans="1:5" x14ac:dyDescent="0.25">
      <c r="A35" t="s">
        <v>4990</v>
      </c>
      <c r="B35" t="s">
        <v>5087</v>
      </c>
      <c r="E35" t="b">
        <v>1</v>
      </c>
    </row>
    <row r="36" spans="1:5" x14ac:dyDescent="0.25">
      <c r="A36" t="s">
        <v>4368</v>
      </c>
      <c r="B36" t="s">
        <v>5088</v>
      </c>
      <c r="E36" t="b">
        <v>1</v>
      </c>
    </row>
    <row r="37" spans="1:5" x14ac:dyDescent="0.25">
      <c r="A37" t="s">
        <v>2926</v>
      </c>
      <c r="B37" t="s">
        <v>5089</v>
      </c>
      <c r="E37" t="b">
        <v>1</v>
      </c>
    </row>
    <row r="38" spans="1:5" x14ac:dyDescent="0.25">
      <c r="A38" t="s">
        <v>4994</v>
      </c>
      <c r="B38" t="s">
        <v>5090</v>
      </c>
      <c r="E38" t="b">
        <v>1</v>
      </c>
    </row>
    <row r="39" spans="1:5" x14ac:dyDescent="0.25">
      <c r="A39" t="s">
        <v>5006</v>
      </c>
      <c r="B39" t="s">
        <v>5091</v>
      </c>
      <c r="E39" t="b">
        <v>1</v>
      </c>
    </row>
    <row r="40" spans="1:5" x14ac:dyDescent="0.25">
      <c r="A40" t="s">
        <v>3490</v>
      </c>
      <c r="B40" t="s">
        <v>5092</v>
      </c>
      <c r="E40" t="b">
        <v>1</v>
      </c>
    </row>
    <row r="41" spans="1:5" x14ac:dyDescent="0.25">
      <c r="A41" t="s">
        <v>5093</v>
      </c>
      <c r="B41" t="s">
        <v>5094</v>
      </c>
      <c r="E41" t="b">
        <v>1</v>
      </c>
    </row>
    <row r="42" spans="1:5" x14ac:dyDescent="0.25">
      <c r="A42" t="s">
        <v>5095</v>
      </c>
      <c r="B42" t="s">
        <v>5096</v>
      </c>
      <c r="E42" t="b">
        <v>1</v>
      </c>
    </row>
    <row r="43" spans="1:5" x14ac:dyDescent="0.25">
      <c r="A43" t="s">
        <v>2714</v>
      </c>
      <c r="B43" t="s">
        <v>5097</v>
      </c>
      <c r="E43" t="b">
        <v>1</v>
      </c>
    </row>
    <row r="44" spans="1:5" x14ac:dyDescent="0.25">
      <c r="A44" t="s">
        <v>2840</v>
      </c>
      <c r="B44" t="s">
        <v>5098</v>
      </c>
      <c r="E44" t="b">
        <v>1</v>
      </c>
    </row>
    <row r="45" spans="1:5" x14ac:dyDescent="0.25">
      <c r="A45" t="s">
        <v>5099</v>
      </c>
      <c r="B45" t="s">
        <v>5100</v>
      </c>
      <c r="E45" t="b">
        <v>1</v>
      </c>
    </row>
    <row r="46" spans="1:5" x14ac:dyDescent="0.25">
      <c r="A46" t="s">
        <v>5101</v>
      </c>
      <c r="B46" t="s">
        <v>5102</v>
      </c>
      <c r="E46" t="b">
        <v>1</v>
      </c>
    </row>
    <row r="47" spans="1:5" x14ac:dyDescent="0.25">
      <c r="A47" t="s">
        <v>3586</v>
      </c>
      <c r="B47" t="s">
        <v>5018</v>
      </c>
      <c r="E47" t="b">
        <v>1</v>
      </c>
    </row>
    <row r="48" spans="1:5" x14ac:dyDescent="0.25">
      <c r="A48" t="s">
        <v>5103</v>
      </c>
      <c r="B48" t="s">
        <v>5104</v>
      </c>
      <c r="E48" t="b">
        <v>1</v>
      </c>
    </row>
    <row r="49" spans="1:5" x14ac:dyDescent="0.25">
      <c r="A49" t="s">
        <v>5105</v>
      </c>
      <c r="B49" t="s">
        <v>5106</v>
      </c>
      <c r="E49" t="b">
        <v>1</v>
      </c>
    </row>
    <row r="50" spans="1:5" x14ac:dyDescent="0.25">
      <c r="A50" t="s">
        <v>5107</v>
      </c>
      <c r="B50" t="s">
        <v>5108</v>
      </c>
      <c r="E50" t="b">
        <v>1</v>
      </c>
    </row>
    <row r="51" spans="1:5" x14ac:dyDescent="0.25">
      <c r="A51" t="s">
        <v>5109</v>
      </c>
      <c r="B51" t="s">
        <v>5110</v>
      </c>
      <c r="E51" t="b">
        <v>1</v>
      </c>
    </row>
    <row r="52" spans="1:5" x14ac:dyDescent="0.25">
      <c r="A52" t="s">
        <v>5111</v>
      </c>
      <c r="B52" t="s">
        <v>5112</v>
      </c>
      <c r="E52" t="b">
        <v>1</v>
      </c>
    </row>
    <row r="53" spans="1:5" x14ac:dyDescent="0.25">
      <c r="A53" t="s">
        <v>5113</v>
      </c>
      <c r="B53" t="s">
        <v>5114</v>
      </c>
      <c r="E53" t="b">
        <v>1</v>
      </c>
    </row>
    <row r="54" spans="1:5" x14ac:dyDescent="0.25">
      <c r="A54" t="s">
        <v>5115</v>
      </c>
      <c r="B54" t="s">
        <v>5116</v>
      </c>
      <c r="E54" t="b">
        <v>1</v>
      </c>
    </row>
    <row r="55" spans="1:5" x14ac:dyDescent="0.25">
      <c r="A55" t="s">
        <v>3818</v>
      </c>
      <c r="B55" t="s">
        <v>5117</v>
      </c>
      <c r="E55" t="b">
        <v>1</v>
      </c>
    </row>
    <row r="56" spans="1:5" x14ac:dyDescent="0.25">
      <c r="A56" t="s">
        <v>498</v>
      </c>
      <c r="B56" t="s">
        <v>5118</v>
      </c>
      <c r="E56" t="b">
        <v>1</v>
      </c>
    </row>
    <row r="57" spans="1:5" x14ac:dyDescent="0.25">
      <c r="A57" t="s">
        <v>278</v>
      </c>
      <c r="B57" t="s">
        <v>5119</v>
      </c>
      <c r="E57" t="b">
        <v>1</v>
      </c>
    </row>
    <row r="58" spans="1:5" x14ac:dyDescent="0.25">
      <c r="A58" t="s">
        <v>2084</v>
      </c>
      <c r="B58" t="s">
        <v>5120</v>
      </c>
      <c r="E58" t="b">
        <v>1</v>
      </c>
    </row>
    <row r="59" spans="1:5" x14ac:dyDescent="0.25">
      <c r="A59" t="s">
        <v>1546</v>
      </c>
      <c r="B59" t="s">
        <v>5121</v>
      </c>
      <c r="E59" t="b">
        <v>1</v>
      </c>
    </row>
    <row r="60" spans="1:5" x14ac:dyDescent="0.25">
      <c r="A60" t="s">
        <v>1842</v>
      </c>
      <c r="B60" t="s">
        <v>5122</v>
      </c>
      <c r="E60" t="b">
        <v>1</v>
      </c>
    </row>
    <row r="61" spans="1:5" x14ac:dyDescent="0.25">
      <c r="A61" t="s">
        <v>3426</v>
      </c>
      <c r="B61" t="s">
        <v>5123</v>
      </c>
      <c r="E61" t="b">
        <v>1</v>
      </c>
    </row>
    <row r="62" spans="1:5" x14ac:dyDescent="0.25">
      <c r="A62" t="s">
        <v>5124</v>
      </c>
      <c r="B62" t="s">
        <v>5125</v>
      </c>
      <c r="E62" t="b">
        <v>1</v>
      </c>
    </row>
    <row r="63" spans="1:5" x14ac:dyDescent="0.25">
      <c r="A63" t="s">
        <v>4904</v>
      </c>
      <c r="B63" t="s">
        <v>5126</v>
      </c>
      <c r="E63" t="b">
        <v>1</v>
      </c>
    </row>
    <row r="64" spans="1:5" x14ac:dyDescent="0.25">
      <c r="A64" t="s">
        <v>5127</v>
      </c>
      <c r="B64" t="s">
        <v>5128</v>
      </c>
      <c r="E64" t="b">
        <v>1</v>
      </c>
    </row>
    <row r="65" spans="1:5" x14ac:dyDescent="0.25">
      <c r="A65" t="s">
        <v>5129</v>
      </c>
      <c r="B65" t="s">
        <v>5130</v>
      </c>
      <c r="E65" t="b">
        <v>1</v>
      </c>
    </row>
    <row r="66" spans="1:5" x14ac:dyDescent="0.25">
      <c r="A66" t="s">
        <v>5131</v>
      </c>
      <c r="B66" t="s">
        <v>5132</v>
      </c>
      <c r="E66" t="b">
        <v>1</v>
      </c>
    </row>
    <row r="67" spans="1:5" x14ac:dyDescent="0.25">
      <c r="A67" t="s">
        <v>2948</v>
      </c>
      <c r="B67" t="s">
        <v>5133</v>
      </c>
      <c r="E67" t="b">
        <v>1</v>
      </c>
    </row>
    <row r="68" spans="1:5" x14ac:dyDescent="0.25">
      <c r="A68" t="s">
        <v>3934</v>
      </c>
      <c r="B68" t="s">
        <v>5134</v>
      </c>
      <c r="E68" t="b">
        <v>1</v>
      </c>
    </row>
    <row r="69" spans="1:5" x14ac:dyDescent="0.25">
      <c r="A69" t="s">
        <v>608</v>
      </c>
      <c r="B69" t="s">
        <v>5135</v>
      </c>
      <c r="E69" t="b">
        <v>1</v>
      </c>
    </row>
    <row r="70" spans="1:5" x14ac:dyDescent="0.25">
      <c r="A70" t="s">
        <v>1814</v>
      </c>
      <c r="B70" t="s">
        <v>5136</v>
      </c>
      <c r="E70" t="b">
        <v>1</v>
      </c>
    </row>
    <row r="71" spans="1:5" x14ac:dyDescent="0.25">
      <c r="A71" t="s">
        <v>5137</v>
      </c>
      <c r="B71" t="s">
        <v>5138</v>
      </c>
      <c r="E71" t="b">
        <v>1</v>
      </c>
    </row>
    <row r="72" spans="1:5" x14ac:dyDescent="0.25">
      <c r="A72" t="s">
        <v>294</v>
      </c>
      <c r="B72" t="s">
        <v>5139</v>
      </c>
      <c r="E72" t="b">
        <v>1</v>
      </c>
    </row>
    <row r="73" spans="1:5" x14ac:dyDescent="0.25">
      <c r="A73" t="s">
        <v>5140</v>
      </c>
      <c r="B73" t="s">
        <v>5141</v>
      </c>
      <c r="E73" t="b">
        <v>1</v>
      </c>
    </row>
    <row r="74" spans="1:5" x14ac:dyDescent="0.25">
      <c r="A74" t="s">
        <v>2710</v>
      </c>
      <c r="B74" t="s">
        <v>5142</v>
      </c>
      <c r="E74" t="b">
        <v>1</v>
      </c>
    </row>
    <row r="75" spans="1:5" x14ac:dyDescent="0.25">
      <c r="A75" t="s">
        <v>1342</v>
      </c>
      <c r="B75" t="s">
        <v>5143</v>
      </c>
      <c r="E75" t="b">
        <v>1</v>
      </c>
    </row>
    <row r="76" spans="1:5" x14ac:dyDescent="0.25">
      <c r="A76" t="s">
        <v>4968</v>
      </c>
      <c r="B76" t="s">
        <v>5144</v>
      </c>
      <c r="E76" t="b">
        <v>1</v>
      </c>
    </row>
    <row r="77" spans="1:5" x14ac:dyDescent="0.25">
      <c r="A77" t="s">
        <v>2506</v>
      </c>
      <c r="B77" t="s">
        <v>5145</v>
      </c>
      <c r="E77" t="b">
        <v>1</v>
      </c>
    </row>
    <row r="78" spans="1:5" x14ac:dyDescent="0.25">
      <c r="A78" t="s">
        <v>2150</v>
      </c>
      <c r="B78" t="s">
        <v>5146</v>
      </c>
      <c r="E78" t="b">
        <v>1</v>
      </c>
    </row>
    <row r="79" spans="1:5" x14ac:dyDescent="0.25">
      <c r="A79" t="s">
        <v>5147</v>
      </c>
      <c r="B79" t="s">
        <v>5148</v>
      </c>
      <c r="E79" t="b">
        <v>1</v>
      </c>
    </row>
    <row r="80" spans="1:5" x14ac:dyDescent="0.25">
      <c r="A80" t="s">
        <v>672</v>
      </c>
      <c r="B80" t="s">
        <v>5149</v>
      </c>
      <c r="E80" t="b">
        <v>1</v>
      </c>
    </row>
    <row r="81" spans="1:5" x14ac:dyDescent="0.25">
      <c r="A81" t="s">
        <v>3896</v>
      </c>
      <c r="B81" t="s">
        <v>5150</v>
      </c>
      <c r="E81" t="b">
        <v>1</v>
      </c>
    </row>
    <row r="82" spans="1:5" x14ac:dyDescent="0.25">
      <c r="A82" t="s">
        <v>4910</v>
      </c>
      <c r="B82" t="s">
        <v>5151</v>
      </c>
      <c r="E82" t="b">
        <v>1</v>
      </c>
    </row>
    <row r="83" spans="1:5" x14ac:dyDescent="0.25">
      <c r="A83" t="s">
        <v>1278</v>
      </c>
      <c r="B83" t="s">
        <v>5152</v>
      </c>
      <c r="E83" t="b">
        <v>1</v>
      </c>
    </row>
    <row r="84" spans="1:5" x14ac:dyDescent="0.25">
      <c r="A84" t="s">
        <v>2008</v>
      </c>
      <c r="B84" t="s">
        <v>5153</v>
      </c>
      <c r="E84" t="b">
        <v>1</v>
      </c>
    </row>
    <row r="85" spans="1:5" x14ac:dyDescent="0.25">
      <c r="A85" t="s">
        <v>3512</v>
      </c>
      <c r="B85" t="s">
        <v>5154</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046FF-E407-44B9-AF27-583CC42629B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5030</v>
      </c>
      <c r="E2" t="b">
        <v>1</v>
      </c>
    </row>
    <row r="3" spans="1:5" x14ac:dyDescent="0.25">
      <c r="A3" t="s">
        <v>5033</v>
      </c>
      <c r="B3" t="s">
        <v>5046</v>
      </c>
      <c r="E3" t="b">
        <v>1</v>
      </c>
    </row>
    <row r="4" spans="1:5" x14ac:dyDescent="0.25">
      <c r="A4" t="s">
        <v>4980</v>
      </c>
      <c r="B4" t="s">
        <v>4998</v>
      </c>
      <c r="E4" t="b">
        <v>1</v>
      </c>
    </row>
    <row r="5" spans="1:5" x14ac:dyDescent="0.25">
      <c r="A5" t="s">
        <v>4992</v>
      </c>
      <c r="B5" t="s">
        <v>4993</v>
      </c>
      <c r="E5" t="b">
        <v>1</v>
      </c>
    </row>
    <row r="6" spans="1:5" x14ac:dyDescent="0.25">
      <c r="A6" t="s">
        <v>4988</v>
      </c>
      <c r="B6" t="s">
        <v>4996</v>
      </c>
      <c r="E6" t="b">
        <v>1</v>
      </c>
    </row>
    <row r="7" spans="1:5" x14ac:dyDescent="0.25">
      <c r="A7" t="s">
        <v>4982</v>
      </c>
      <c r="B7" t="s">
        <v>5015</v>
      </c>
      <c r="E7" t="b">
        <v>1</v>
      </c>
    </row>
    <row r="8" spans="1:5" x14ac:dyDescent="0.25">
      <c r="A8" t="s">
        <v>5004</v>
      </c>
      <c r="B8" t="s">
        <v>5005</v>
      </c>
      <c r="E8" t="b">
        <v>1</v>
      </c>
    </row>
    <row r="9" spans="1:5" x14ac:dyDescent="0.25">
      <c r="A9" t="s">
        <v>5025</v>
      </c>
      <c r="B9" t="s">
        <v>5047</v>
      </c>
      <c r="E9" t="b">
        <v>1</v>
      </c>
    </row>
    <row r="10" spans="1:5" x14ac:dyDescent="0.25">
      <c r="A10" t="s">
        <v>5016</v>
      </c>
      <c r="B10" t="s">
        <v>5048</v>
      </c>
      <c r="E10" t="b">
        <v>1</v>
      </c>
    </row>
    <row r="11" spans="1:5" x14ac:dyDescent="0.25">
      <c r="A11" t="s">
        <v>5008</v>
      </c>
      <c r="B11" t="s">
        <v>5009</v>
      </c>
      <c r="E11" t="b">
        <v>1</v>
      </c>
    </row>
    <row r="12" spans="1:5" x14ac:dyDescent="0.25">
      <c r="A12" t="s">
        <v>4984</v>
      </c>
      <c r="B12" t="s">
        <v>5049</v>
      </c>
      <c r="E12" t="b">
        <v>1</v>
      </c>
    </row>
    <row r="13" spans="1:5" x14ac:dyDescent="0.25">
      <c r="A13" t="s">
        <v>4986</v>
      </c>
      <c r="B13" t="s">
        <v>5023</v>
      </c>
      <c r="E13" t="b">
        <v>1</v>
      </c>
    </row>
    <row r="14" spans="1:5" x14ac:dyDescent="0.25">
      <c r="A14" t="s">
        <v>5002</v>
      </c>
      <c r="B14" t="s">
        <v>5050</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E8DAA-02CD-4013-9901-39A5FB090E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4992</v>
      </c>
      <c r="B2" t="s">
        <v>5039</v>
      </c>
      <c r="E2" t="b">
        <v>1</v>
      </c>
    </row>
    <row r="3" spans="1:5" x14ac:dyDescent="0.25">
      <c r="A3" t="s">
        <v>4988</v>
      </c>
      <c r="B3" t="s">
        <v>5040</v>
      </c>
      <c r="E3" t="b">
        <v>1</v>
      </c>
    </row>
    <row r="4" spans="1:5" x14ac:dyDescent="0.25">
      <c r="A4" t="s">
        <v>4986</v>
      </c>
      <c r="B4" t="s">
        <v>5041</v>
      </c>
      <c r="E4" t="b">
        <v>1</v>
      </c>
    </row>
    <row r="5" spans="1:5" x14ac:dyDescent="0.25">
      <c r="A5" t="s">
        <v>5004</v>
      </c>
      <c r="B5" t="s">
        <v>5042</v>
      </c>
      <c r="E5" t="b">
        <v>1</v>
      </c>
    </row>
    <row r="6" spans="1:5" x14ac:dyDescent="0.25">
      <c r="A6" t="s">
        <v>4984</v>
      </c>
      <c r="B6" t="s">
        <v>5043</v>
      </c>
      <c r="E6" t="b">
        <v>1</v>
      </c>
    </row>
    <row r="7" spans="1:5" x14ac:dyDescent="0.25">
      <c r="A7" t="s">
        <v>4982</v>
      </c>
      <c r="B7" t="s">
        <v>5044</v>
      </c>
      <c r="E7" t="b">
        <v>1</v>
      </c>
    </row>
    <row r="8" spans="1:5" x14ac:dyDescent="0.25">
      <c r="A8" t="s">
        <v>4980</v>
      </c>
      <c r="B8" t="s">
        <v>5045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3C0F8-92AF-4C20-9395-922B5B60E401}">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5028</v>
      </c>
      <c r="B2" t="s">
        <v>5029</v>
      </c>
      <c r="C2" t="s">
        <v>5000</v>
      </c>
      <c r="D2" t="s">
        <v>5030</v>
      </c>
      <c r="E2" t="b">
        <v>1</v>
      </c>
    </row>
    <row r="3" spans="1:5" x14ac:dyDescent="0.25">
      <c r="A3" t="s">
        <v>5031</v>
      </c>
      <c r="B3" t="s">
        <v>5032</v>
      </c>
      <c r="C3" t="s">
        <v>5000</v>
      </c>
      <c r="D3" t="s">
        <v>5030</v>
      </c>
      <c r="E3" t="b">
        <v>1</v>
      </c>
    </row>
    <row r="4" spans="1:5" x14ac:dyDescent="0.25">
      <c r="A4" t="s">
        <v>4982</v>
      </c>
      <c r="B4" t="s">
        <v>4997</v>
      </c>
      <c r="C4" t="s">
        <v>4980</v>
      </c>
      <c r="D4" t="s">
        <v>4998</v>
      </c>
      <c r="E4" t="b">
        <v>1</v>
      </c>
    </row>
    <row r="5" spans="1:5" x14ac:dyDescent="0.25">
      <c r="A5" t="s">
        <v>4990</v>
      </c>
      <c r="B5" t="s">
        <v>4991</v>
      </c>
      <c r="C5" t="s">
        <v>4992</v>
      </c>
      <c r="D5" t="s">
        <v>4993</v>
      </c>
      <c r="E5" t="b">
        <v>1</v>
      </c>
    </row>
    <row r="6" spans="1:5" x14ac:dyDescent="0.25">
      <c r="A6" t="s">
        <v>5010</v>
      </c>
      <c r="B6" t="s">
        <v>5011</v>
      </c>
      <c r="C6" t="s">
        <v>4992</v>
      </c>
      <c r="D6" t="s">
        <v>4993</v>
      </c>
      <c r="E6" t="b">
        <v>1</v>
      </c>
    </row>
    <row r="7" spans="1:5" x14ac:dyDescent="0.25">
      <c r="A7" t="s">
        <v>5012</v>
      </c>
      <c r="B7" t="s">
        <v>5013</v>
      </c>
      <c r="C7" t="s">
        <v>4992</v>
      </c>
      <c r="D7" t="s">
        <v>4993</v>
      </c>
      <c r="E7" t="b">
        <v>1</v>
      </c>
    </row>
    <row r="8" spans="1:5" x14ac:dyDescent="0.25">
      <c r="A8" t="s">
        <v>4992</v>
      </c>
      <c r="B8" t="s">
        <v>5021</v>
      </c>
      <c r="C8" t="s">
        <v>4992</v>
      </c>
      <c r="D8" t="s">
        <v>4993</v>
      </c>
      <c r="E8" t="b">
        <v>1</v>
      </c>
    </row>
    <row r="9" spans="1:5" x14ac:dyDescent="0.25">
      <c r="A9" t="s">
        <v>5008</v>
      </c>
      <c r="B9" t="s">
        <v>5024</v>
      </c>
      <c r="C9" t="s">
        <v>4992</v>
      </c>
      <c r="D9" t="s">
        <v>4993</v>
      </c>
      <c r="E9" t="b">
        <v>1</v>
      </c>
    </row>
    <row r="10" spans="1:5" x14ac:dyDescent="0.25">
      <c r="A10" t="s">
        <v>5025</v>
      </c>
      <c r="B10" t="s">
        <v>5026</v>
      </c>
      <c r="C10" t="s">
        <v>4992</v>
      </c>
      <c r="D10" t="s">
        <v>4993</v>
      </c>
      <c r="E10" t="b">
        <v>1</v>
      </c>
    </row>
    <row r="11" spans="1:5" x14ac:dyDescent="0.25">
      <c r="A11" t="s">
        <v>4986</v>
      </c>
      <c r="B11" t="s">
        <v>5027</v>
      </c>
      <c r="C11" t="s">
        <v>4992</v>
      </c>
      <c r="D11" t="s">
        <v>4993</v>
      </c>
      <c r="E11" t="b">
        <v>1</v>
      </c>
    </row>
    <row r="12" spans="1:5" x14ac:dyDescent="0.25">
      <c r="A12" t="s">
        <v>4994</v>
      </c>
      <c r="B12" t="s">
        <v>4995</v>
      </c>
      <c r="C12" t="s">
        <v>4988</v>
      </c>
      <c r="D12" t="s">
        <v>4996</v>
      </c>
      <c r="E12" t="b">
        <v>1</v>
      </c>
    </row>
    <row r="13" spans="1:5" x14ac:dyDescent="0.25">
      <c r="A13" t="s">
        <v>4988</v>
      </c>
      <c r="B13" t="s">
        <v>4999</v>
      </c>
      <c r="C13" t="s">
        <v>4988</v>
      </c>
      <c r="D13" t="s">
        <v>4996</v>
      </c>
      <c r="E13" t="b">
        <v>1</v>
      </c>
    </row>
    <row r="14" spans="1:5" x14ac:dyDescent="0.25">
      <c r="A14" t="s">
        <v>5000</v>
      </c>
      <c r="B14" t="s">
        <v>5001</v>
      </c>
      <c r="C14" t="s">
        <v>4988</v>
      </c>
      <c r="D14" t="s">
        <v>4996</v>
      </c>
      <c r="E14" t="b">
        <v>1</v>
      </c>
    </row>
    <row r="15" spans="1:5" x14ac:dyDescent="0.25">
      <c r="A15" t="s">
        <v>4984</v>
      </c>
      <c r="B15" t="s">
        <v>5014</v>
      </c>
      <c r="C15" t="s">
        <v>4982</v>
      </c>
      <c r="D15" t="s">
        <v>5015</v>
      </c>
      <c r="E15" t="b">
        <v>1</v>
      </c>
    </row>
    <row r="16" spans="1:5" x14ac:dyDescent="0.25">
      <c r="A16" t="s">
        <v>4980</v>
      </c>
      <c r="B16" t="s">
        <v>5018</v>
      </c>
      <c r="C16" t="s">
        <v>5019</v>
      </c>
      <c r="D16" t="s">
        <v>5020</v>
      </c>
      <c r="E16" t="b">
        <v>1</v>
      </c>
    </row>
    <row r="17" spans="1:5" x14ac:dyDescent="0.25">
      <c r="A17" t="s">
        <v>5002</v>
      </c>
      <c r="B17" t="s">
        <v>5003</v>
      </c>
      <c r="C17" t="s">
        <v>5004</v>
      </c>
      <c r="D17" t="s">
        <v>5005</v>
      </c>
      <c r="E17" t="b">
        <v>1</v>
      </c>
    </row>
    <row r="18" spans="1:5" x14ac:dyDescent="0.25">
      <c r="A18" t="s">
        <v>5016</v>
      </c>
      <c r="B18" t="s">
        <v>5017</v>
      </c>
      <c r="C18" t="s">
        <v>5004</v>
      </c>
      <c r="D18" t="s">
        <v>5005</v>
      </c>
      <c r="E18" t="b">
        <v>1</v>
      </c>
    </row>
    <row r="19" spans="1:5" x14ac:dyDescent="0.25">
      <c r="A19" t="s">
        <v>5006</v>
      </c>
      <c r="B19" t="s">
        <v>5007</v>
      </c>
      <c r="C19" t="s">
        <v>5008</v>
      </c>
      <c r="D19" t="s">
        <v>5009</v>
      </c>
      <c r="E19" t="b">
        <v>1</v>
      </c>
    </row>
    <row r="20" spans="1:5" x14ac:dyDescent="0.25">
      <c r="A20" t="s">
        <v>5004</v>
      </c>
      <c r="B20" t="s">
        <v>5022</v>
      </c>
      <c r="C20" t="s">
        <v>4986</v>
      </c>
      <c r="D20" t="s">
        <v>5023</v>
      </c>
      <c r="E20" t="b">
        <v>1</v>
      </c>
    </row>
    <row r="21" spans="1:5" x14ac:dyDescent="0.25">
      <c r="A21" t="s">
        <v>5033</v>
      </c>
      <c r="B21" t="s">
        <v>5034</v>
      </c>
      <c r="C21" t="s">
        <v>4986</v>
      </c>
      <c r="D21" t="s">
        <v>5023</v>
      </c>
      <c r="E21" t="b">
        <v>1</v>
      </c>
    </row>
    <row r="22" spans="1:5" x14ac:dyDescent="0.25">
      <c r="A22" t="s">
        <v>5035</v>
      </c>
      <c r="B22" t="s">
        <v>5036</v>
      </c>
      <c r="C22" t="s">
        <v>4986</v>
      </c>
      <c r="D22" t="s">
        <v>5023</v>
      </c>
      <c r="E22" t="b">
        <v>1</v>
      </c>
    </row>
    <row r="23" spans="1:5" x14ac:dyDescent="0.25">
      <c r="A23" t="s">
        <v>5037</v>
      </c>
      <c r="B23" t="s">
        <v>5038</v>
      </c>
      <c r="C23" t="s">
        <v>4986</v>
      </c>
      <c r="D23" t="s">
        <v>5023</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57119-244F-40A2-9224-A39853DB6B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4980</v>
      </c>
      <c r="B2" t="s">
        <v>4981</v>
      </c>
      <c r="E2" t="b">
        <v>1</v>
      </c>
    </row>
    <row r="3" spans="1:5" x14ac:dyDescent="0.25">
      <c r="A3" t="s">
        <v>4982</v>
      </c>
      <c r="B3" t="s">
        <v>4983</v>
      </c>
      <c r="E3" t="b">
        <v>1</v>
      </c>
    </row>
    <row r="4" spans="1:5" x14ac:dyDescent="0.25">
      <c r="A4" t="s">
        <v>4984</v>
      </c>
      <c r="B4" t="s">
        <v>4985</v>
      </c>
      <c r="E4" t="b">
        <v>1</v>
      </c>
    </row>
    <row r="5" spans="1:5" x14ac:dyDescent="0.25">
      <c r="A5" t="s">
        <v>4986</v>
      </c>
      <c r="B5" t="s">
        <v>4987</v>
      </c>
      <c r="E5" t="b">
        <v>1</v>
      </c>
    </row>
    <row r="6" spans="1:5" x14ac:dyDescent="0.25">
      <c r="A6" t="s">
        <v>4988</v>
      </c>
      <c r="B6" t="s">
        <v>4989</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329E1-0D9B-48D5-9E7A-26E8547F4A18}">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60411-4C90-4F39-9E99-66B813BEFC73}">
  <dimension ref="A1:B3"/>
  <sheetViews>
    <sheetView workbookViewId="0"/>
  </sheetViews>
  <sheetFormatPr defaultRowHeight="15" x14ac:dyDescent="0.25"/>
  <sheetData>
    <row r="1" spans="1:2" x14ac:dyDescent="0.25">
      <c r="A1" t="s">
        <v>6445</v>
      </c>
      <c r="B1" s="23">
        <v>45607</v>
      </c>
    </row>
    <row r="2" spans="1:2" x14ac:dyDescent="0.25">
      <c r="A2" t="s">
        <v>6446</v>
      </c>
      <c r="B2" t="s">
        <v>5337</v>
      </c>
    </row>
    <row r="3" spans="1:2" x14ac:dyDescent="0.25">
      <c r="A3" t="s">
        <v>6447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9236C1-29AF-41E2-A531-1B6C966FBA8B}"/>
</file>

<file path=customXml/itemProps2.xml><?xml version="1.0" encoding="utf-8"?>
<ds:datastoreItem xmlns:ds="http://schemas.openxmlformats.org/officeDocument/2006/customXml" ds:itemID="{7B371FDB-A011-4A7B-B8A9-C55C807C53F8}"/>
</file>

<file path=customXml/itemProps3.xml><?xml version="1.0" encoding="utf-8"?>
<ds:datastoreItem xmlns:ds="http://schemas.openxmlformats.org/officeDocument/2006/customXml" ds:itemID="{6DDA2FBD-291B-4A0F-9575-C80D2AD6FA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2024-11-11T01:41:45Z</dcterms:created>
  <dcterms:modified xsi:type="dcterms:W3CDTF">2024-11-11T01:42:46Z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